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a_delovni_zvezek" defaultThemeVersion="166925"/>
  <mc:AlternateContent xmlns:mc="http://schemas.openxmlformats.org/markup-compatibility/2006">
    <mc:Choice Requires="x15">
      <x15ac:absPath xmlns:x15ac="http://schemas.microsoft.com/office/spreadsheetml/2010/11/ac" url="\\server2019\racun$\JN\Ines - JN\2026\SUKCESIVNA DOBAVA ČISTIL IN ČISTILNIH PRIPOMOČKOV – ponovitev\DomTisje2\Razpisna dokumentacija\"/>
    </mc:Choice>
  </mc:AlternateContent>
  <xr:revisionPtr revIDLastSave="0" documentId="13_ncr:1_{17FA219A-2051-41D5-A9AF-5A5D1FDF8E75}" xr6:coauthVersionLast="47" xr6:coauthVersionMax="47" xr10:uidLastSave="{00000000-0000-0000-0000-000000000000}"/>
  <bookViews>
    <workbookView xWindow="-120" yWindow="-120" windowWidth="29040" windowHeight="15840" tabRatio="913" activeTab="6" xr2:uid="{00000000-000D-0000-FFFF-FFFF00000000}"/>
  </bookViews>
  <sheets>
    <sheet name="Povzetek predračuna " sheetId="11" r:id="rId1"/>
    <sheet name="1.PAPIRNA KONFEKCIJA" sheetId="1" r:id="rId2"/>
    <sheet name="2. VREČKE" sheetId="2" r:id="rId3"/>
    <sheet name="3.POTROŠNI MATERIAL" sheetId="3" r:id="rId4"/>
    <sheet name="4. čistila in pom.s. ZA KUHINJO" sheetId="4" r:id="rId5"/>
    <sheet name="5. OSTALA ČISTILA" sheetId="5" r:id="rId6"/>
    <sheet name="6. Pralna sredstva za PRALNICO" sheetId="6" r:id="rId7"/>
  </sheets>
  <definedNames>
    <definedName name="_xlnm.Print_Area" localSheetId="1">'1.PAPIRNA KONFEKCIJA'!$A$1:$K$40</definedName>
    <definedName name="_xlnm.Print_Area" localSheetId="2">'2. VREČKE'!$A$1:$K$39</definedName>
    <definedName name="_xlnm.Print_Area" localSheetId="3">'3.POTROŠNI MATERIAL'!$A$1:$K$45</definedName>
    <definedName name="_xlnm.Print_Area" localSheetId="4">'4. čistila in pom.s. ZA KUHINJO'!$A$1:$K$37</definedName>
    <definedName name="_xlnm.Print_Area" localSheetId="5">'5. OSTALA ČISTILA'!$A$1:$K$44</definedName>
    <definedName name="_xlnm.Print_Area" localSheetId="6">'6. Pralna sredstva za PRALNICO'!$A$1:$K$39</definedName>
  </definedNames>
  <calcPr calcId="181029"/>
</workbook>
</file>

<file path=xl/calcChain.xml><?xml version="1.0" encoding="utf-8"?>
<calcChain xmlns="http://schemas.openxmlformats.org/spreadsheetml/2006/main">
  <c r="I12" i="3" l="1"/>
  <c r="I16" i="6"/>
  <c r="K16" i="6" s="1"/>
  <c r="J16" i="6"/>
  <c r="I12" i="1"/>
  <c r="I13" i="1"/>
  <c r="I14" i="1"/>
  <c r="I15" i="1"/>
  <c r="I16" i="1"/>
  <c r="I17" i="1"/>
  <c r="I18" i="1"/>
  <c r="I19" i="1"/>
  <c r="I20" i="1"/>
  <c r="I21" i="1"/>
  <c r="I17" i="6" l="1"/>
  <c r="K17" i="6" s="1"/>
  <c r="J17" i="6"/>
  <c r="J21" i="6" l="1"/>
  <c r="I21" i="6"/>
  <c r="K21" i="6" s="1"/>
  <c r="I27" i="3" l="1"/>
  <c r="I26" i="3"/>
  <c r="I25" i="3"/>
  <c r="I24" i="3"/>
  <c r="I23" i="3"/>
  <c r="I22" i="3"/>
  <c r="I21" i="3"/>
  <c r="I20" i="3"/>
  <c r="I19" i="3"/>
  <c r="I18" i="3"/>
  <c r="I17" i="3"/>
  <c r="I16" i="3"/>
  <c r="I15" i="3"/>
  <c r="I14" i="3"/>
  <c r="I13" i="3"/>
  <c r="I24" i="2"/>
  <c r="K24" i="2" s="1"/>
  <c r="J24" i="2"/>
  <c r="I14" i="6" l="1"/>
  <c r="K26" i="3"/>
  <c r="J26" i="3"/>
  <c r="K27" i="3"/>
  <c r="J27" i="3"/>
  <c r="J20" i="6"/>
  <c r="I20" i="6"/>
  <c r="K20" i="6" s="1"/>
  <c r="J19" i="6"/>
  <c r="I19" i="6"/>
  <c r="K19" i="6" s="1"/>
  <c r="J18" i="6"/>
  <c r="I18" i="6"/>
  <c r="K18" i="6" s="1"/>
  <c r="K13" i="1" l="1"/>
  <c r="K14" i="1"/>
  <c r="K15" i="1"/>
  <c r="K16" i="1"/>
  <c r="K18" i="1"/>
  <c r="K19" i="1"/>
  <c r="K20" i="1"/>
  <c r="K21" i="1"/>
  <c r="K12" i="1"/>
  <c r="J12" i="1"/>
  <c r="I12" i="4"/>
  <c r="K12" i="4" s="1"/>
  <c r="J13" i="4"/>
  <c r="J14" i="4"/>
  <c r="J15" i="4"/>
  <c r="J16" i="4"/>
  <c r="J17" i="4"/>
  <c r="J18" i="4"/>
  <c r="J19" i="4"/>
  <c r="J12" i="4"/>
  <c r="J13" i="3"/>
  <c r="J14" i="3"/>
  <c r="J15" i="3"/>
  <c r="J16" i="3"/>
  <c r="J17" i="3"/>
  <c r="J18" i="3"/>
  <c r="J19" i="3"/>
  <c r="J20" i="3"/>
  <c r="J21" i="3"/>
  <c r="J22" i="3"/>
  <c r="J23" i="3"/>
  <c r="J24" i="3"/>
  <c r="J25" i="3"/>
  <c r="K12" i="3"/>
  <c r="J12" i="3"/>
  <c r="J13" i="2"/>
  <c r="J14" i="2"/>
  <c r="J15" i="2"/>
  <c r="J16" i="2"/>
  <c r="J17" i="2"/>
  <c r="J18" i="2"/>
  <c r="J19" i="2"/>
  <c r="J20" i="2"/>
  <c r="J21" i="2"/>
  <c r="J22" i="2"/>
  <c r="J23" i="2"/>
  <c r="I12" i="2"/>
  <c r="K12" i="2" s="1"/>
  <c r="J12" i="2"/>
  <c r="J13" i="1"/>
  <c r="J14" i="1"/>
  <c r="J15" i="1"/>
  <c r="J16" i="1"/>
  <c r="J17" i="1"/>
  <c r="J18" i="1"/>
  <c r="J19" i="1"/>
  <c r="J20" i="1"/>
  <c r="J21" i="1"/>
  <c r="I12" i="6"/>
  <c r="K12" i="6" s="1"/>
  <c r="K23" i="3"/>
  <c r="J18" i="5"/>
  <c r="I18" i="5"/>
  <c r="K18" i="5" s="1"/>
  <c r="J19" i="5"/>
  <c r="I19" i="5"/>
  <c r="K19" i="5" s="1"/>
  <c r="J20" i="5"/>
  <c r="J21" i="5"/>
  <c r="I20" i="5"/>
  <c r="K20" i="5" s="1"/>
  <c r="I21" i="5"/>
  <c r="K21" i="5" s="1"/>
  <c r="J13" i="6"/>
  <c r="J14" i="6"/>
  <c r="J15" i="6"/>
  <c r="J12" i="6"/>
  <c r="I13" i="6"/>
  <c r="K13" i="6" s="1"/>
  <c r="K14" i="6"/>
  <c r="I15" i="6"/>
  <c r="K15" i="6" s="1"/>
  <c r="I18" i="4"/>
  <c r="K18" i="4" s="1"/>
  <c r="J13" i="5"/>
  <c r="J14" i="5"/>
  <c r="J15" i="5"/>
  <c r="J16" i="5"/>
  <c r="J17" i="5"/>
  <c r="J22" i="5"/>
  <c r="J12" i="5"/>
  <c r="I13" i="5"/>
  <c r="K13" i="5" s="1"/>
  <c r="I14" i="5"/>
  <c r="K14" i="5" s="1"/>
  <c r="I15" i="5"/>
  <c r="K15" i="5" s="1"/>
  <c r="I16" i="5"/>
  <c r="K16" i="5" s="1"/>
  <c r="I17" i="5"/>
  <c r="K17" i="5" s="1"/>
  <c r="I22" i="5"/>
  <c r="K22" i="5" s="1"/>
  <c r="I12" i="5"/>
  <c r="K12" i="5" s="1"/>
  <c r="K25" i="3"/>
  <c r="I19" i="4"/>
  <c r="K19" i="4" s="1"/>
  <c r="I13" i="4"/>
  <c r="K13" i="4" s="1"/>
  <c r="I14" i="4"/>
  <c r="K14" i="4" s="1"/>
  <c r="I15" i="4"/>
  <c r="K15" i="4" s="1"/>
  <c r="I16" i="4"/>
  <c r="K16" i="4" s="1"/>
  <c r="I17" i="4"/>
  <c r="K17" i="4" s="1"/>
  <c r="I23" i="2"/>
  <c r="K23" i="2" s="1"/>
  <c r="K13" i="3"/>
  <c r="K14" i="3"/>
  <c r="K15" i="3"/>
  <c r="K16" i="3"/>
  <c r="K17" i="3"/>
  <c r="K18" i="3"/>
  <c r="K17" i="1"/>
  <c r="K19" i="3"/>
  <c r="K20" i="3"/>
  <c r="K21" i="3"/>
  <c r="K22" i="3"/>
  <c r="K24" i="3"/>
  <c r="I13" i="2"/>
  <c r="K13" i="2" s="1"/>
  <c r="I14" i="2"/>
  <c r="K14" i="2" s="1"/>
  <c r="I15" i="2"/>
  <c r="K15" i="2" s="1"/>
  <c r="I16" i="2"/>
  <c r="K16" i="2" s="1"/>
  <c r="I17" i="2"/>
  <c r="K17" i="2" s="1"/>
  <c r="I18" i="2"/>
  <c r="K18" i="2" s="1"/>
  <c r="I19" i="2"/>
  <c r="K19" i="2" s="1"/>
  <c r="I20" i="2"/>
  <c r="K20" i="2" s="1"/>
  <c r="I21" i="2"/>
  <c r="K21" i="2" s="1"/>
  <c r="I22" i="2"/>
  <c r="K22" i="2" s="1"/>
  <c r="J22" i="6" l="1"/>
  <c r="K22" i="6"/>
  <c r="D15" i="11" s="1"/>
  <c r="J23" i="5"/>
  <c r="C14" i="11" s="1"/>
  <c r="J28" i="3"/>
  <c r="C12" i="11" s="1"/>
  <c r="J25" i="2"/>
  <c r="K22" i="1"/>
  <c r="D10" i="11" s="1"/>
  <c r="J22" i="1"/>
  <c r="C10" i="11" s="1"/>
  <c r="K23" i="5"/>
  <c r="D14" i="11" s="1"/>
  <c r="K25" i="2"/>
  <c r="D11" i="11" s="1"/>
  <c r="C11" i="11"/>
  <c r="J20" i="4"/>
  <c r="C13" i="11" s="1"/>
  <c r="K20" i="4"/>
  <c r="D13" i="11" s="1"/>
  <c r="K28" i="3"/>
  <c r="D12" i="11" s="1"/>
  <c r="C15" i="11" l="1"/>
  <c r="C16" i="11" s="1"/>
  <c r="D16" i="11"/>
</calcChain>
</file>

<file path=xl/sharedStrings.xml><?xml version="1.0" encoding="utf-8"?>
<sst xmlns="http://schemas.openxmlformats.org/spreadsheetml/2006/main" count="324" uniqueCount="147">
  <si>
    <t>količina</t>
  </si>
  <si>
    <t>EM</t>
  </si>
  <si>
    <t>kom</t>
  </si>
  <si>
    <t>vrednost z DDV</t>
  </si>
  <si>
    <t>ovoj</t>
  </si>
  <si>
    <t>cena na EM z DDV</t>
  </si>
  <si>
    <t>Metla sirkova petkrat šivana</t>
  </si>
  <si>
    <t>stopnja DDV</t>
  </si>
  <si>
    <t>Opis</t>
  </si>
  <si>
    <t>Naziv ponujenega artikla (izpolni ponudnik)</t>
  </si>
  <si>
    <t>vrednost brez DDV</t>
  </si>
  <si>
    <t>Smetišnica z gumo, širina ustja najmanj 23 cm</t>
  </si>
  <si>
    <t>Higienski zobotrebci, vsak zobotrebec posamično pakiran, 1000/1</t>
  </si>
  <si>
    <t>Čistilna gobica (kot Glitzi), pralna v pralnem stroju, s črno grobo površino na eni strani, kvaliteta kot VILEDA profesional</t>
  </si>
  <si>
    <t>Žična mrežica spiralna  za posodo, 1/1, min 40g, kvaliteta kot VILEDA profesional</t>
  </si>
  <si>
    <t>Omelo sobno iz žime z ročajem (40 cm omelo, leseni ročaj dolžine 130 do 150 cm)</t>
  </si>
  <si>
    <t>SKUPAJ:</t>
  </si>
  <si>
    <t>Zap. št.</t>
  </si>
  <si>
    <t xml:space="preserve"> WC garnitura samostoječa (ščetka + posoda)</t>
  </si>
  <si>
    <t xml:space="preserve">Spodaj podpisani pooblaščeni predstavnik ponudnika izjavljam, da vse ponujeno blago v celoti ustreza zgoraj navedenim opisom. </t>
  </si>
  <si>
    <t>vrečke biorazgradljive, za shranjevanje živil, z nosilno ročko, velikost 3 kg</t>
  </si>
  <si>
    <t>KG</t>
  </si>
  <si>
    <t>L</t>
  </si>
  <si>
    <t>kg</t>
  </si>
  <si>
    <t>tableta</t>
  </si>
  <si>
    <t>pak</t>
  </si>
  <si>
    <t>l</t>
  </si>
  <si>
    <t>m</t>
  </si>
  <si>
    <t>listič</t>
  </si>
  <si>
    <t>Papir za pečenje (peki papir), ne lepljiv, 38-40 cm, navitje 8-10 m</t>
  </si>
  <si>
    <t>Naziv ponujenega artikla ( obvezno izpolni ponudnik)</t>
  </si>
  <si>
    <t xml:space="preserve">Pralno/čistilna sredstva moraja ustrezati zahtevam Uredbe o zelenem javnem naročanju. </t>
  </si>
  <si>
    <t>1.</t>
  </si>
  <si>
    <t>2.</t>
  </si>
  <si>
    <t>3.</t>
  </si>
  <si>
    <t>- tam kjer je potrebno ponudnik/dobavitelj dostavi brezplačne dozirne pripomoočke v ustreznih količinah  (plastenka s razpršilko - 1 razpršilka na liter čistila, če se čistilo redči in uporablja z razpršilko; stenski dozator; lij; iztočna pipa,...)</t>
  </si>
  <si>
    <t>- nov ponudnik/dobavitelj mora zagotoviti brezplačno izobraževanje kadra, po potrebi tudi v več terminih oz. skupinah,</t>
  </si>
  <si>
    <t xml:space="preserve"> - varnostni listi in vsa navodila za uporabo (za pralno/čistilna sredstva in dozirne naprave) morajo biti v slovenskem jeziku</t>
  </si>
  <si>
    <t xml:space="preserve">- izdelki morajo biti dostavljeni v originalni embalaži proizvajalca z deklaracijami in navodili za uporabo v slovenskem jeziku, </t>
  </si>
  <si>
    <t>- izbrani ponudnik/dobavitelj mora izdelati načrt čiščenja v skladu z naročenimi čistili, HACCP sistemom in naročnikovimi prostori v sodelovanju z naročnikom,</t>
  </si>
  <si>
    <t>Naročnik pri postavkah 1-6 ne bo menjal podajalnikov oz. nosilcev zato morajo biti artikli v okviru zahtevanih mer.</t>
  </si>
  <si>
    <t>cena na EM brez DDV</t>
  </si>
  <si>
    <t xml:space="preserve">Posebne zahteve: </t>
  </si>
  <si>
    <t>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t>
  </si>
  <si>
    <t xml:space="preserve">- pralno/čistilna sredstva morajo biti zdravstveno in higiensko neoporočna in primerna za uporabo v kuhinji in drugih prostorih doma, </t>
  </si>
  <si>
    <t>Ostala čistila</t>
  </si>
  <si>
    <t>4.</t>
  </si>
  <si>
    <t>Skupaj</t>
  </si>
  <si>
    <t xml:space="preserve">Posebne zahteve do ponudnikov oz. dobaviteljev: </t>
  </si>
  <si>
    <t>Sklop: 1. PAPIRNA KONFEKCIJA</t>
  </si>
  <si>
    <t xml:space="preserve">Sklop: 2. VREČKE </t>
  </si>
  <si>
    <t>Sklop: 3. POTROŠNI MATERIAL</t>
  </si>
  <si>
    <t>Sklop: 4. ČISTILNA IN POMIVALNA SREDSTVA ZA KUHINJO</t>
  </si>
  <si>
    <t>Sklop: 6. OSTALA ČISTILA</t>
  </si>
  <si>
    <t>Papirna konfekcija</t>
  </si>
  <si>
    <t>Vrečke</t>
  </si>
  <si>
    <t>Potrošni material</t>
  </si>
  <si>
    <t>Čistilna in pomivalna sredstva za kuhinjo</t>
  </si>
  <si>
    <t>Št. sklopa</t>
  </si>
  <si>
    <t>sklop</t>
  </si>
  <si>
    <t>Vrednost sklopa brez DDV</t>
  </si>
  <si>
    <t>Vrednost sklopa z DDV</t>
  </si>
  <si>
    <t xml:space="preserve">Datum: </t>
  </si>
  <si>
    <t xml:space="preserve">Sredstva moraja ustrezati zahtevam Uredbe o zelenem javnem naročanju. </t>
  </si>
  <si>
    <t>Dostava minimalno 1xtedensko, v nujnih primerih v 48 ur, fco naročnik (obe enoti) razloženo.</t>
  </si>
  <si>
    <t xml:space="preserve">Čistilno/pralna sredstva za kuhinjo: 
Naročnik ima vzpostavljen nadzorni sistem za spremljanje učinkovite rabe energije.
Ponujena pralno/čistilna sredstva morajo biti visoko učinkovita pri nižjih koncentracijah in količini doziranja, tako da iztočena voda iz posameznega pralno/pomivalnega stroja ustreza merilom za čiščenje vode preko čistilne naprave (biološka čistilna naprava Bioclere). 
Naročnik bo izvedel kontrolo iztočene vode iz posameznega pralno/pomivalnega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t>
  </si>
  <si>
    <t xml:space="preserve">Spodaj podpisani pooblaščeni predstavnik ponudnika izjavljam, da vse ponujeno blago v celoti ustreza zgoraj navedenim opisom in zahtevam. </t>
  </si>
  <si>
    <t xml:space="preserve">Ponudnik: </t>
  </si>
  <si>
    <t>vrečke 3 kg z ročko v roli (na roli 200-250 kom)</t>
  </si>
  <si>
    <t>Reference!</t>
  </si>
  <si>
    <t>PONUDBA - ponudbeni predračun
Sukcesivna dobava okolju prijaznih pralnih sredstev, čistil in čistilnih pripomočkov</t>
  </si>
  <si>
    <t>Dom Tisje, Črni Potok 13, 1275 Šmartno pri Litiji</t>
  </si>
  <si>
    <t xml:space="preserve">Št.  </t>
  </si>
  <si>
    <t>PREDRAČUN ZA BLAGO</t>
  </si>
  <si>
    <t>Žig in podpis ponudnika</t>
  </si>
  <si>
    <t>Naziv proizvajalca</t>
  </si>
  <si>
    <t xml:space="preserve">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
</t>
  </si>
  <si>
    <r>
      <rPr>
        <b/>
        <sz val="11"/>
        <rFont val="Calibri"/>
        <family val="2"/>
        <charset val="238"/>
        <scheme val="minor"/>
      </rPr>
      <t>SREDSTVO ZA STROJNO POMIVANJE POSODE</t>
    </r>
    <r>
      <rPr>
        <sz val="11"/>
        <rFont val="Calibri"/>
        <family val="2"/>
        <charset val="238"/>
        <scheme val="minor"/>
      </rPr>
      <t xml:space="preserve"> tekoče, visoko alkalno univerzalno sredstvo na bazi klora, z nevtralnim vonjem, za pomivanje črne posode in vseh vrst posode iz porcelana, stekla, umetnih mas, jedilnega pribora v avtomatskih pomivalnih strojih; primerno za trdo vodo; doziranje preko avtomatskih dozirnih naprav; pakiranje kanister 20-25 kg ; kot Winterhalter F 8400 ali enakovredno</t>
    </r>
  </si>
  <si>
    <r>
      <rPr>
        <b/>
        <sz val="11"/>
        <rFont val="Calibri"/>
        <family val="2"/>
        <charset val="238"/>
        <scheme val="minor"/>
      </rPr>
      <t>SREDSTVO ZA STROJNO POMIVANJE KOZARCEV IN SKODELIC</t>
    </r>
    <r>
      <rPr>
        <sz val="11"/>
        <rFont val="Calibri"/>
        <family val="2"/>
        <charset val="238"/>
        <scheme val="minor"/>
      </rPr>
      <t xml:space="preserve"> tekoče, alkalno specialno sredstvo za strojno pomivanje steklene posode, z zaščito proti koroziji, učinkovito odstranjuje ostanek šminke s kozarcev ter madeže od kave in čaja že pri nizkih koncentracijah; brez fosfatov in klora; primerno za trdo vodo; doziranje preko avtomatskih dozirnih naprav; pakiranje kanister 4-6 kg; potrdilo v skladu z Uredbo o ZeJN</t>
    </r>
  </si>
  <si>
    <r>
      <rPr>
        <b/>
        <sz val="11"/>
        <rFont val="Calibri"/>
        <family val="2"/>
        <charset val="238"/>
        <scheme val="minor"/>
      </rPr>
      <t>KONCENTRIRANO KISLO IZPIRALNO SREDSTVO</t>
    </r>
    <r>
      <rPr>
        <sz val="11"/>
        <rFont val="Calibri"/>
        <family val="2"/>
        <charset val="238"/>
        <scheme val="minor"/>
      </rPr>
      <t xml:space="preserve"> za hito sušenje brez madežev; preprečuje nastanek vodnega kamna; primerno za vse vrste posode in pribora; posebej primerno za trdo vodo, pakiranje kanister 10-20 kg; doziranje preko avtomatskega dozirnega sistema; kot Winterhalter B 200 S ali enakovredno</t>
    </r>
  </si>
  <si>
    <r>
      <rPr>
        <b/>
        <sz val="11"/>
        <rFont val="Calibri"/>
        <family val="2"/>
        <charset val="238"/>
        <scheme val="minor"/>
      </rPr>
      <t xml:space="preserve">KONCENTRIRANO KISLO IZPIRALNO SREDSTVO </t>
    </r>
    <r>
      <rPr>
        <sz val="11"/>
        <rFont val="Calibri"/>
        <family val="2"/>
        <charset val="238"/>
        <scheme val="minor"/>
      </rPr>
      <t>za hito sušenje brez madežev; preprečuje nastanek vodnega kamna; primerno za sušenje steklene, RF in plastične posode; posebej primerno za trdo vodo, pakiranje 4-6 kg; doziranje preko avtomatskega dozirnega sistema</t>
    </r>
  </si>
  <si>
    <r>
      <rPr>
        <b/>
        <sz val="11"/>
        <rFont val="Calibri"/>
        <family val="2"/>
        <charset val="238"/>
        <scheme val="minor"/>
      </rPr>
      <t>SREDSTVO ZA REGENERACIJO MEHČALNIH NAPRAV ZA VODO</t>
    </r>
    <r>
      <rPr>
        <sz val="11"/>
        <rFont val="Calibri"/>
        <family val="2"/>
        <charset val="238"/>
        <scheme val="minor"/>
      </rPr>
      <t xml:space="preserve">; tabletirana sol za mehčanje vode in za preprečevanje nalaganja vodnega kamna; pakiranje vreča 10-25 kg. </t>
    </r>
  </si>
  <si>
    <r>
      <rPr>
        <b/>
        <sz val="11"/>
        <rFont val="Calibri"/>
        <family val="2"/>
        <charset val="238"/>
        <scheme val="minor"/>
      </rPr>
      <t>KONCENTRIRANO ČISTILO ZA ODSTRANJEVANJE MAŠČOB</t>
    </r>
    <r>
      <rPr>
        <sz val="11"/>
        <rFont val="Calibri"/>
        <family val="2"/>
        <charset val="238"/>
        <scheme val="minor"/>
      </rPr>
      <t>,  visoko alkalno sredstvo na vodni osnovi za vsakodnevno vzdrževalno in temeljjito čiščenje kuhinjskih tal in ostalih vodoodpornih površin in naprav v kuhinji; za ročno in strojno uporabo; odstranjuje olja, maščobe in voske; pakiranje 1 lit</t>
    </r>
  </si>
  <si>
    <r>
      <rPr>
        <b/>
        <sz val="11"/>
        <rFont val="Calibri"/>
        <family val="2"/>
        <charset val="238"/>
        <scheme val="minor"/>
      </rPr>
      <t>SREDSTVO ZA ROČNO POMIVANJE POSODE</t>
    </r>
    <r>
      <rPr>
        <sz val="11"/>
        <rFont val="Calibri"/>
        <family val="2"/>
        <charset val="238"/>
        <scheme val="minor"/>
      </rPr>
      <t>; koži prijazno nevtralno sredstvo za ročno pomivanje posode in za čiščenje vseh vodoodpornih površin v kuhinji; učinkovito odstranjuje maščobe in zagotavlja visok sijaj posode; vsebuje ale vero, ki ščiti in neguje občutljive roke; dermatološko testirano - priložiti potrdilo; priklop na dozirno napravo pakiranje 3-5 lit; potrdilo v skladu z Uredbo o ZeJN</t>
    </r>
  </si>
  <si>
    <t xml:space="preserve">Zahteve: 
1. Ponudnik/dobavitelj, tam kjer je potrebno, dostavi brezplačne dozirne pripomočke v ustreznih količinah (dozirni pokrov za plastenko, merilni valj in čaša, lij, iztočna pipa, avtomatska dozirna naprava, plastenka z razpršilko, ...) in pripravi programe pranja.
2. Dozirna oprema za avtomatsko doziranje je last dobavitelja pralno/čistilnih sredstev, ki jo brezplačno redno servisira in opravlja preventivne preglede vsaj 3x na leto.
3. Ponudnikov/dobaviteljev odzivni čast pri težavah z doziranjem pralno/čistilnih sredstev mora biti manj  kot 6 ur.
4. Ponudnik ob nastavitvi programov poda jasno pisno poročilo, kako so dozirni programi nastavljeni. 
5. Ponudnik mora zagotavljati dostavo blaga fco prostor naročnika (obe enoti) razloženo minimalno 1x tedensko, v nujnih primerih v 48 urah od prejema naročila.
6.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7. Ponudnik/dobavitelj mora zagotoviti brezplačen odvoz odpadne embalaže, najkasneje ob naslednji dobavi.
</t>
  </si>
  <si>
    <t xml:space="preserve">7.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8. Ponudnik/dobavitelj mora zagotoviti brezplačen odvoz odpadne embalaže, najkasneje ob naslednji dobavi.
9.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10. Izbrani ponudnik/dobavitelj mora izdelati načrt pranja v skladu z naročenimi pralnimi sredstvi v sodelovanju z naročnikom.
11. Ponudnik zagotavlja, da bo s svojim strokovno usposobljenim kadrom  (dokazilo o usposobljenosti) vsa 1 x letno izvedel brezplačno izobraževanje na področju uporabe pralnih sredstev za vse zaposlene v pralnici in izdal potrdilo o izvedbi.
12. Ponudnik zagotavlja, da ponujeno blago v celoti izpolnjuje zahteve iz priloge P19 (čistila, storitve čiščenja in storitve pranja perila) Uredbe o zelenem javnem naročanju (Uradni list RS, št. 51/17).
</t>
  </si>
  <si>
    <r>
      <rPr>
        <b/>
        <sz val="11"/>
        <rFont val="Calibri"/>
        <family val="2"/>
        <charset val="238"/>
        <scheme val="minor"/>
      </rPr>
      <t>SREDSTVO ZA STROJNO POMIVANJE POSODE</t>
    </r>
    <r>
      <rPr>
        <sz val="11"/>
        <rFont val="Calibri"/>
        <family val="2"/>
        <charset val="238"/>
        <scheme val="minor"/>
      </rPr>
      <t xml:space="preserve"> tekoče, visoko alkalno specialno pomivalno sredstvo z dezinfekcijskim učinkom za pomivanje bele in RF posode, kozarcev in pribora v avtomatskih pomivalnih strojih; z vsebnostjo aktivnega klora; primerno za trdo vodo; doziranje preko avtomatskih dozirnih naprav; vpisano v register  Biocidnih proizvodov - priložiti dokazilo; pakiranje kanister 15-25 kg ; kot Winterhalter F 9000 ali enakovredno</t>
    </r>
  </si>
  <si>
    <t xml:space="preserve">Papir za pečenje (peki papir), ne lepljiv, v listih, 38 cm x 42 cm (dovoljeno odstopanje velikosti +/-2cm) </t>
  </si>
  <si>
    <r>
      <t>Krpe za suho čiščenje tal, maslenke, 30-35 x 60-62 cm, teža vsaj 60 g/m</t>
    </r>
    <r>
      <rPr>
        <vertAlign val="superscript"/>
        <sz val="11"/>
        <rFont val="Calibri"/>
        <family val="2"/>
        <charset val="238"/>
        <scheme val="minor"/>
      </rPr>
      <t>2</t>
    </r>
    <r>
      <rPr>
        <sz val="11"/>
        <rFont val="Calibri"/>
        <family val="2"/>
        <charset val="238"/>
        <scheme val="minor"/>
      </rPr>
      <t xml:space="preserve">, </t>
    </r>
    <r>
      <rPr>
        <sz val="11"/>
        <color rgb="FFFF0000"/>
        <rFont val="Calibri"/>
        <family val="2"/>
        <charset val="238"/>
        <scheme val="minor"/>
      </rPr>
      <t xml:space="preserve"> </t>
    </r>
    <r>
      <rPr>
        <sz val="11"/>
        <rFont val="Calibri"/>
        <family val="2"/>
        <charset val="238"/>
        <scheme val="minor"/>
      </rPr>
      <t xml:space="preserve">debelejše, impregnirane z oljem, pakirane v paketu, ki ga je mogoče po vsakokratni uporabi zapreti z nalepko, zadrgo ali podobno, maksimalno  50 kom/pak, običajno v rumeni barvi </t>
    </r>
  </si>
  <si>
    <t>Gobasta krpa za pomivanje posode, zelo vpojna, velikost 18x20 cm (odstopanje v velikosti +/- 5%), kot Vileda, 10/1, raznobarvne, pralne v pralnem stroju, kvaliteta kot VILEDA profesional (dovoljeno pakiranje 5/1 - ceno preračunajte na zahtevano pakiranje!</t>
  </si>
  <si>
    <t>5.</t>
  </si>
  <si>
    <t xml:space="preserve">Pralna sredstva za pralnico 
Naročnik mesečno spremlja gospodarno porabo sredstev, ima vzpostavljen nadzorni sistem za spremljanje učinkovite rabe energije (Sinergija) in si prizadeva gospodarno skrbeti za varovanja okolja: lastna biološka čistilna naprava. 
Uporaba lastne biološke čistilne naprave Bioclere zahteva naslednje pogoje:                                                                                                                                                                                                                                                                                                                                                      - učinkovito pranje pri nižjih temperaturah (običajno umazano perilo na 40ºC, fekalije do mak. 60ºC);
- učinkovito pranje pri krajšem času pranja;
- učinkovito pranje pri nižjih koncentracijah in doziranju pralnih sredstev. 
- iztočna voda iz pralno/čistilnih naprav mora dosegati okoljske standarde prečiščenja (odpadne tehnološke vode); 
- naročnik s pogodbenim pooblaščenim izvajalcem izvaja monitoringe iztočne vode iz pralno/čistilnih naprav;
- naročnik v primeru prekoračitve vrednosti onesnaženosti iztočne vode plačuje višjo okoljsko dajatev, ima povečane stroške z obratovanjem in vzdrževanjem čistilne naprave, porabo vode in električne energije.
Gospodarno ravnanje z odpadnimi vodami ter ob upoštevanju navedenih pogojev in standardov pranja – učinkovito opranega perila (mikrobiološko delovanje z dezinfekcijo, obstojnost barv, ohranjanje beline perila, odstranjeni madeži pri prvem pranju, ohranjanje kvalitete perila …) naročnik teži k optimalnem razmerje med stroški in učinki pranja. 
Naročnik bo izbral ponudnika/dobavitelja, ki bo ponudil najnižjo ceno ob izpolnjevanju navedenih pogojev ( zahteve MČN, gospodarna raba energije) in standardov pranja – učinkovito opranega perila. 
</t>
  </si>
  <si>
    <t xml:space="preserve">Zahteve: 
1. Ponujena pralna sredstva morajo biti primerna za gospodarno rabo energije in zahteve MČN do mak. 40ºC, fekalije do mak. 60ºC, z učinkom pranja kot pri 90ºC. Čas pranja se zaradi doseganja učinkovitosti ne sme podaljševati. 
2. Ponujena pralno/čistilna sredstva morajo biti visoko učinkovita pri nižjih koncentracijah in količini doziranja, tako, da iztočena voda iz posameznega pralnega stroja ustreza merilom za čiščenje vode preko čistilne naprave. 
Naročnik bo izvedel kontrolo iztočene vode iz posameznega pralnega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3. Ponudnik/dobavitelj, tam kjer je potrebno, dostavi brezplačne dozirne pripomočke v ustreznih količinah (dozirni pokrov za plastenko, merilni valj in čaša, lij, iztočna pipa, avtomatska dozirna naprava, plastenka z razpršilko, ...) in pripravi programe pranja.
4. Dozirna oprema za avtomatsko doziranje je last dobavitelja pralno/čistilnih sredstev, ki jo brezplačno redno servisira in opravlja preventivne preglede vsaj 3x na leto.
5. Ponudnikov/dobaviteljev odzivni čast pri težavah z doziranjem pralno/čistilnih sredstev mora biti manj  kot 6 ur.
6. Ponudnik ob nastavitvi programov poda jasno pisno poročilo, kako so dozirni programi nastavljeni. 
</t>
  </si>
  <si>
    <t>Prozorna folija za živila, oprijemljiva, 45 cm, navitje 250-300 m</t>
  </si>
  <si>
    <t>Prozorna folija za živila, oprijemljiva, 30 cm, navitje 60 m</t>
  </si>
  <si>
    <t>Alu folija za živila v roli, dimenzije 30 cm, navitje 300 m</t>
  </si>
  <si>
    <t xml:space="preserve">Sklop: 5. Pralna sredstva za PRALNICO </t>
  </si>
  <si>
    <t>Alu folija za živila v roli, dimenzije 45 cm, navitje 150 m</t>
  </si>
  <si>
    <t>Pralna sredstva za pralnico</t>
  </si>
  <si>
    <t>6.</t>
  </si>
  <si>
    <t>Na zahtevo naročnika bo moral ponudnik predložiti vzorce za vzorčenje</t>
  </si>
  <si>
    <t>Vreča iz polietilena (PE), prozorna, dimenzij 600 × 1100 mm (toleranca +5%), debeline minimalno 0,02 mm, primerna za stik z živili.</t>
  </si>
  <si>
    <t>vrečke za smeti PE - LD 04 70x110cm  (toleranca + 5%) 120 l črne</t>
  </si>
  <si>
    <t>vrečke za smeti PE - LD 04 70x110cm (toleranca + 5 %)120 l rdeče</t>
  </si>
  <si>
    <t>vrečke za smeti PE - LD 04 70x110cm (toleranca +5 %) 120 l zelene</t>
  </si>
  <si>
    <t xml:space="preserve">vrečke za smeti PE - LD 04 70x110cm (toleranca + 5%)120 l rumene </t>
  </si>
  <si>
    <t>vrečke za smeti PE - LD 04 70x110cm ( toleranca + 5 %) 120 l modre</t>
  </si>
  <si>
    <t>vrečke za smeti PE - LD 04 50x65 cm (toleranca +5%)  50 l črne</t>
  </si>
  <si>
    <t>vrečke za smeti PE - LD 04 50x65 cm  (toleranca +5%) 50 l zelene</t>
  </si>
  <si>
    <t xml:space="preserve">vrečke za smeti PE - LD  04 50x60 cm (toleranca +5%)50 l rdeče </t>
  </si>
  <si>
    <t>vrečke za smeti PE - LD 04 50x65 cm (toleranca + 5%)50 l modre</t>
  </si>
  <si>
    <t>vrečke za smeti PE - LD 04 50x65 cm (toleranca +5%) 50 l rumene</t>
  </si>
  <si>
    <r>
      <t>Univerzalna krpa za čiščenje različnih površin, velikost  40 cm x 38 cm (odstopanje v velikosti je lahko +/-  5%), strojno pranje pri 90°C°, min 140 g/m</t>
    </r>
    <r>
      <rPr>
        <vertAlign val="superscript"/>
        <sz val="11"/>
        <color theme="1"/>
        <rFont val="Calibri"/>
        <family val="2"/>
        <charset val="238"/>
        <scheme val="minor"/>
      </rPr>
      <t>2</t>
    </r>
    <r>
      <rPr>
        <sz val="11"/>
        <color theme="1"/>
        <rFont val="Calibri"/>
        <family val="2"/>
        <charset val="238"/>
        <scheme val="minor"/>
      </rPr>
      <t>, za več kot 100 pranj, barvaste (bele, rdeče, rumene in zelene barve)</t>
    </r>
  </si>
  <si>
    <r>
      <rPr>
        <b/>
        <sz val="11"/>
        <rFont val="Calibri"/>
        <family val="2"/>
        <charset val="238"/>
        <scheme val="minor"/>
      </rPr>
      <t>KREMNO CITRONSKO ČISTILNO SREDSTVO</t>
    </r>
    <r>
      <rPr>
        <sz val="11"/>
        <rFont val="Calibri"/>
        <family val="2"/>
        <charset val="238"/>
        <scheme val="minor"/>
      </rPr>
      <t>, čistilna emulzija za uporabo na vseh trdih vodoodpornih površinah na živilsko-predelovalnem področju; za čiščenje predmetov izdelanih iz kovine, stekla, porcelana ali kamenine; pakiranje 250-750 ml</t>
    </r>
  </si>
  <si>
    <r>
      <t>SREDSTVO ZA SIJAJ za strojno pomivanje posode</t>
    </r>
    <r>
      <rPr>
        <sz val="11"/>
        <rFont val="Calibri"/>
        <family val="2"/>
        <charset val="238"/>
        <scheme val="minor"/>
      </rPr>
      <t>, deluje ob izpiranju, odstranjuje ostanke vodnih kapljic, detergenta in hrane, pospeši sušenje, zmanjšuje korozijo steklenih kozarcev, za sijaj, pakiranje 0,3 l- 1 l.</t>
    </r>
  </si>
  <si>
    <r>
      <rPr>
        <b/>
        <sz val="11"/>
        <rFont val="Calibri"/>
        <family val="2"/>
        <charset val="238"/>
        <scheme val="minor"/>
      </rPr>
      <t>TABLETE ZA STROJNO POMIVANJE POSODE</t>
    </r>
    <r>
      <rPr>
        <sz val="11"/>
        <rFont val="Calibri"/>
        <family val="2"/>
        <charset val="238"/>
        <scheme val="minor"/>
      </rPr>
      <t>; za gospodinjske pomivalne stroje, za pomivanje posode, skodelic, kozarcev in pribora; večplastne in večfunkcijske. Pakiranje škatla 30-100 tablet; Veljaven certifikat neodvisne organizacije znaka za okolje tipa I ali drugo enakovredno dokazilo skladno z uredbo o Zelenem javnem naročanju</t>
    </r>
  </si>
  <si>
    <r>
      <rPr>
        <b/>
        <sz val="11"/>
        <rFont val="Calibri"/>
        <family val="2"/>
        <charset val="238"/>
        <scheme val="minor"/>
      </rPr>
      <t>SREDSTVO ZA ROČNO POMIVANJE POSODE</t>
    </r>
    <r>
      <rPr>
        <sz val="11"/>
        <rFont val="Calibri"/>
        <family val="2"/>
        <charset val="238"/>
        <scheme val="minor"/>
      </rPr>
      <t xml:space="preserve">; koži prijazno nevtralno sredstvo za ročno pomivanje posode in za čiščenje vseh vodoodpornih površin v kuhinji; učinkovito odstranjuje maščobe in zagotavlja visok sijaj posode; dermatološko testirano - priložiti potrdilo; pakiranje 1 lit; *Veljaven certifikat neodvisne organizacije znaka za okolje tipa I ali drugo enakovredno dokazilo skladno z uredbo o Zelenem javnem naročanju. </t>
    </r>
  </si>
  <si>
    <r>
      <rPr>
        <b/>
        <sz val="11"/>
        <rFont val="Calibri"/>
        <family val="2"/>
        <charset val="238"/>
        <scheme val="minor"/>
      </rPr>
      <t xml:space="preserve">UNIVERZALNO ČISTILO ZA ODSTRANJEVANJE MAŠČOB </t>
    </r>
    <r>
      <rPr>
        <sz val="11"/>
        <rFont val="Calibri"/>
        <family val="2"/>
        <charset val="238"/>
        <scheme val="minor"/>
      </rPr>
      <t xml:space="preserve">in ostale trdovratne umazanije, uporabno na vseh vodoodpornih površinah in na perilu;  pripravljeno za uporabo; pakiranje 0,75 -1 l z razpršilko. Veljaven certifikat neodvisne organizacije znaka za okolje tipa I ali drugo enakovredno dokazilo skladno z uredbo o Zelenem javnem naročanju </t>
    </r>
  </si>
  <si>
    <r>
      <rPr>
        <b/>
        <sz val="11"/>
        <rFont val="Calibri"/>
        <family val="2"/>
        <charset val="238"/>
        <scheme val="minor"/>
      </rPr>
      <t>KONCENTRIRANO UNIVERZALNO ČISTILO</t>
    </r>
    <r>
      <rPr>
        <sz val="11"/>
        <rFont val="Calibri"/>
        <family val="2"/>
        <charset val="238"/>
        <scheme val="minor"/>
      </rPr>
      <t xml:space="preserve"> na bazi specialnih čistilnih alkoholov za ročno čiščenje delovnih površin in naprav in opreme v profesionalni kuhinji; odlično raztaplja maščobe in ostale trdovratne madeže in je nežen do rok; za uporabo v prehrambeni industriji; učinkovito delovanje pri koncentraciji do 1%;  pakiranje 1 lit;</t>
    </r>
  </si>
  <si>
    <r>
      <rPr>
        <b/>
        <sz val="11"/>
        <rFont val="Calibri"/>
        <family val="2"/>
        <charset val="238"/>
        <scheme val="minor"/>
      </rPr>
      <t>Čistilo za čiščenje WC školjk in pisoarjev</t>
    </r>
    <r>
      <rPr>
        <sz val="11"/>
        <rFont val="Calibri"/>
        <family val="2"/>
        <charset val="238"/>
        <scheme val="minor"/>
      </rPr>
      <t xml:space="preserve">, primerno za odstranjevanje umazanije z notranjih robov WC školjk in pisoarjev, odstranjevati mora urinski in vodni kamen; zagotavljati mora popolno higieno, bleščeč sijaj in prijeten svež vonj; embalaža mora omogočati nanos sredstva pod rob WC školjke, uporaba  brez redčenja; pakiranje 0,75 - 1l; Veljaven certifikat neodvisne organizacije znaka za okolje tipa I ali drugo enakovredno dokazilo skladno z uredbo o Zelenem javnem naročanju </t>
    </r>
  </si>
  <si>
    <r>
      <rPr>
        <b/>
        <sz val="11"/>
        <rFont val="Calibri"/>
        <family val="2"/>
        <charset val="238"/>
        <scheme val="minor"/>
      </rPr>
      <t>Sredstvo za čiščenje sanitarij</t>
    </r>
    <r>
      <rPr>
        <sz val="11"/>
        <rFont val="Calibri"/>
        <family val="2"/>
        <charset val="238"/>
        <scheme val="minor"/>
      </rPr>
      <t xml:space="preserve"> na bazi citronske kisline (min. 5%); ph. konc. manj kot 3; ne poškoduje površin na katerih se uporablja - armature, emajl, stenska keramika, keramika v sanitarnih prostorih, RF material;  ima dober učinek odstranjevanja vodnega in urinskega kamna; ima prijeten svež vonj; po čiščenju površine ne smejo biti mastne -  ne stena in ne tla; pakiranje 1 l. Veljaven certifikat neodvisne organizacije znaka za okolje tipa I ali drugo enakovredno dokazilo skladno z uredbo o Zelenem javnem naročanju. </t>
    </r>
  </si>
  <si>
    <r>
      <rPr>
        <b/>
        <sz val="11"/>
        <rFont val="Calibri"/>
        <family val="2"/>
        <charset val="238"/>
        <scheme val="minor"/>
      </rPr>
      <t>Tekoče čistilno sredstvo za steklene in ostale vodoodporne površine</t>
    </r>
    <r>
      <rPr>
        <sz val="11"/>
        <rFont val="Calibri"/>
        <family val="2"/>
        <charset val="238"/>
        <scheme val="minor"/>
      </rPr>
      <t xml:space="preserve">; na bazi etanola (5-10%); z antistatičnim učinkom; pripravljeno za uporabo; pakiranje 0,75 - 1 l z razpršilko; Veljaven certifikat neodvisne organizacije znaka za okolje tipa I ali drugo enakovredno dokazilo skladno z uredbo o Zelenem javnem naročanju </t>
    </r>
  </si>
  <si>
    <r>
      <rPr>
        <b/>
        <sz val="11"/>
        <rFont val="Calibri"/>
        <family val="2"/>
        <charset val="238"/>
        <scheme val="minor"/>
      </rPr>
      <t>Higienski osvežilec prostora, pripravljen za uporabo;</t>
    </r>
    <r>
      <rPr>
        <sz val="11"/>
        <rFont val="Calibri"/>
        <family val="2"/>
        <charset val="238"/>
        <scheme val="minor"/>
      </rPr>
      <t xml:space="preserve"> parfumsko olje z dolgotrajnim delovanjem – enkratni nanos zagotavlja svežino cel dan; najmanj 5 različnih vonjev; pakiranje 0,75 - 1 l z razpršilko brez potisnega plina</t>
    </r>
  </si>
  <si>
    <r>
      <rPr>
        <b/>
        <sz val="11"/>
        <rFont val="Calibri"/>
        <family val="2"/>
        <charset val="238"/>
        <scheme val="minor"/>
      </rPr>
      <t xml:space="preserve">SOL GROBO MLETA </t>
    </r>
    <r>
      <rPr>
        <sz val="11"/>
        <rFont val="Calibri"/>
        <family val="2"/>
        <charset val="238"/>
        <scheme val="minor"/>
      </rPr>
      <t>za regeneracijo in preprečevanje nalaganja vodnega kamna v gospodinjskih pomivalnih strojih, pakiranje 1-3 kg</t>
    </r>
  </si>
  <si>
    <r>
      <rPr>
        <b/>
        <sz val="11"/>
        <rFont val="Calibri"/>
        <family val="2"/>
        <charset val="238"/>
        <scheme val="minor"/>
      </rPr>
      <t>Samostojni tekoči pralni detergen</t>
    </r>
    <r>
      <rPr>
        <sz val="11"/>
        <rFont val="Calibri"/>
        <family val="2"/>
        <charset val="238"/>
        <scheme val="minor"/>
      </rPr>
      <t xml:space="preserve">t z encimi za kombinacijo s kemotermično dezinfekcijo na 40°C, pakiranje 20 - 25kg, </t>
    </r>
  </si>
  <si>
    <r>
      <t xml:space="preserve">Koncentrirano tekoče alkalno ojačevalno sredstvo </t>
    </r>
    <r>
      <rPr>
        <sz val="11"/>
        <rFont val="Calibri"/>
        <family val="2"/>
        <charset val="238"/>
        <scheme val="minor"/>
      </rPr>
      <t>za profesionalno pranje perila, namenjeno povečanju pralne učinkovitosti ter odstranjevanju beljakovinskih in drugih trdovratnih madežev. Primerno za avtomatsko doziranje. Pakiranje 20–25 kg.</t>
    </r>
  </si>
  <si>
    <r>
      <rPr>
        <b/>
        <sz val="11"/>
        <rFont val="Calibri"/>
        <family val="2"/>
        <charset val="238"/>
        <scheme val="minor"/>
      </rPr>
      <t>Visoko učinkovito kislo tekoče sredstvo</t>
    </r>
    <r>
      <rPr>
        <sz val="11"/>
        <rFont val="Calibri"/>
        <family val="2"/>
        <charset val="238"/>
        <scheme val="minor"/>
      </rPr>
      <t xml:space="preserve"> brez jedkega vonja za dezinfekcijo in beljenje perila v profesionalnih pralnih strojih. Kot del sistema deluje na osnovi aktivnega kisika, kar zagotavlja učinkovito dezinfekcijo že pri temperaturi 40°C in 60°C, nežno beljenje in odstranjevanje trdovratnih madežev z maksimalno zaščito vsem vrstam tekstilnih vlaken in barv. Mora biti vpisana v register kemikalji RS kot biocid, obenem je sistem okolju prijazen. Ni primerno za volno in svilo. Avtomatsko doziranje preko centralne dozirne naprave. Pakiranje: 20 -25 kg.</t>
    </r>
  </si>
  <si>
    <r>
      <rPr>
        <b/>
        <sz val="11"/>
        <rFont val="Calibri"/>
        <family val="2"/>
        <charset val="238"/>
        <scheme val="minor"/>
      </rPr>
      <t>Specialno koncentrirano tekoče ojačevalno sredstvo</t>
    </r>
    <r>
      <rPr>
        <sz val="11"/>
        <rFont val="Calibri"/>
        <family val="2"/>
        <charset val="238"/>
        <scheme val="minor"/>
      </rPr>
      <t>, brez neprijetnih hlapov, kar zagotavlja varno ravnanje in skladiščenje. Pomaga učinkovito odstranjevati  vse trdovratne umazanije maščob, mineralnih olj, pigmentov, rudninskih olj ipd. Nizko peneče sredstvo, ne vsebuje optičnih belil.  Je brez barve in brez vonja. Pakiranje 20 - 25 kg. Avtomatsko doziranje preko centralne dozirne naprave. Deluje kot aktivator beljenja in dezinfekcije pri nizkih temperaturah. Uporaba v temperaturnem območju od 20°C do 60°C.</t>
    </r>
  </si>
  <si>
    <r>
      <rPr>
        <b/>
        <sz val="11"/>
        <rFont val="Calibri"/>
        <family val="2"/>
        <charset val="238"/>
        <scheme val="minor"/>
      </rPr>
      <t xml:space="preserve">Koncentrirano belilno in dezinfekcijsko sredstvo za </t>
    </r>
    <r>
      <rPr>
        <sz val="11"/>
        <rFont val="Calibri"/>
        <family val="2"/>
        <charset val="238"/>
        <scheme val="minor"/>
      </rPr>
      <t xml:space="preserve">kemotermično dezinfekcijo pri temp. 40°C, pakiranje 20 - 25kg, </t>
    </r>
  </si>
  <si>
    <r>
      <rPr>
        <b/>
        <sz val="10"/>
        <rFont val="Calibri"/>
        <family val="2"/>
        <charset val="238"/>
        <scheme val="minor"/>
      </rPr>
      <t xml:space="preserve">Koncentrirano specialno sredstvo za odstranjevanje madežev </t>
    </r>
    <r>
      <rPr>
        <sz val="10"/>
        <rFont val="Calibri"/>
        <family val="2"/>
        <charset val="238"/>
        <scheme val="minor"/>
      </rPr>
      <t>maščob, olja, šminke, make-up-a, paste za čevlje, čokolade, črnila, kemičnega svinčnika, voska, rje, jajc, krvi, ipd. Pakiranje 500-750 ml.</t>
    </r>
  </si>
  <si>
    <r>
      <rPr>
        <b/>
        <sz val="11"/>
        <rFont val="Calibri"/>
        <family val="2"/>
        <charset val="238"/>
        <scheme val="minor"/>
      </rPr>
      <t>Tekoči koncentrirani detergent za ojačevanje pralne moč</t>
    </r>
    <r>
      <rPr>
        <sz val="11"/>
        <rFont val="Calibri"/>
        <family val="2"/>
        <charset val="238"/>
        <scheme val="minor"/>
      </rPr>
      <t>i na osnovi tenzidov. Primeren za predpranje in pranje vseh vrst tkanin. Pakiranje od 10 do 25 kg.</t>
    </r>
  </si>
  <si>
    <r>
      <rPr>
        <b/>
        <sz val="11"/>
        <rFont val="Calibri"/>
        <family val="2"/>
        <charset val="238"/>
        <scheme val="minor"/>
      </rPr>
      <t xml:space="preserve">Toaletni papir troslojni - rolice </t>
    </r>
    <r>
      <rPr>
        <sz val="11"/>
        <rFont val="Calibri"/>
        <family val="2"/>
        <charset val="238"/>
        <scheme val="minor"/>
      </rPr>
      <t>-  navitja na rolici 17 do 18 m, širina rolice 9 cm - 9,5 cm , 100% celuloza , gramatura minimalno 15,00g/m2 za 1 sloj</t>
    </r>
  </si>
  <si>
    <r>
      <rPr>
        <b/>
        <sz val="11"/>
        <rFont val="Calibri"/>
        <family val="2"/>
        <charset val="238"/>
        <scheme val="minor"/>
      </rPr>
      <t>Serveti 100% celuloza</t>
    </r>
    <r>
      <rPr>
        <sz val="11"/>
        <rFont val="Calibri"/>
        <family val="2"/>
        <charset val="238"/>
        <scheme val="minor"/>
      </rPr>
      <t>,  beli, troslojni, cca.32- 33 x 32-33  cm, gramature najmanj 45g/m2,  pakiranje 250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</si>
  <si>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različne barve, troslojni, cca. 33-38 x 33-38  cm, gramature najmanj 45g/m2 pakiranje 250 kos/pak (pakiranje je lahko večje/manjše - ceno preračunajte na zahtevano pakiranje!)</t>
    </r>
  </si>
  <si>
    <t xml:space="preserve">8.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9. Izbrani ponudnik/dobavitelj mora izdelati načrt čiščenja v skladu z naročenimi pralno/čistilnimi sredstvi, HACCP sistemom in naročnikovimi prostori v sodelovanju z naročnikom.
10. Ponudnik zagotavlja enkrat letno na naslovu naročnika organizirati usposabljanje za delavce naročnika s področja postopkov in higiene čiščenja, pravilne in varne uporabo čistil ter dozirnih pripomočkov in izdati potrdila za delavce, ki so se udeležili takega izobraževanja.
11. Ponudnik zagotavlja, da ponujeno blago v celoti izpolnjuje zahteve iz priloge P18 (čistila, storitve čiščenja in storitve pranja perila) Uredbe o zelenem javnem naročanju (Uradni list RS, št. 51/17).
</t>
  </si>
  <si>
    <r>
      <rPr>
        <b/>
        <sz val="10"/>
        <rFont val="Calibri"/>
        <family val="2"/>
        <charset val="238"/>
        <scheme val="minor"/>
      </rPr>
      <t>UNIVERZALNI PRALNI PRAŠEK (praškasta oblika)</t>
    </r>
    <r>
      <rPr>
        <sz val="10"/>
        <rFont val="Calibri"/>
        <family val="2"/>
        <charset val="238"/>
        <scheme val="minor"/>
      </rPr>
      <t xml:space="preserve"> za strojno in ročno parnje perila, primeren za belo in barvasto perilo, za pranje pri 30°C - 95°C, odstranjuje madeže (kave, vina, olja in maščob,…) že pri nizkih tempereturah, primeren tudi za običajne gospodinjske pralne stroje, pakiranje 5-10 kg</t>
    </r>
  </si>
  <si>
    <r>
      <rPr>
        <b/>
        <sz val="10"/>
        <rFont val="Calibri"/>
        <family val="2"/>
        <charset val="238"/>
        <scheme val="minor"/>
      </rPr>
      <t>UNIVERZALNI KONCENTRIRANI TEKOČI PRALNI PRAŠEK</t>
    </r>
    <r>
      <rPr>
        <sz val="10"/>
        <rFont val="Calibri"/>
        <family val="2"/>
        <charset val="238"/>
        <scheme val="minor"/>
      </rPr>
      <t xml:space="preserve"> za strojno in ročno parnje perila, primeren za belo in barvasto perilo, za pranje pri 30°C - 95°C, odtranjuje madeže (kave, vina, olja in maščob,…) že pri nizkih tempereturah, primeren tudi za običajne gospodinjske pralne stroje, pakiranje 3-5 l</t>
    </r>
  </si>
  <si>
    <r>
      <rPr>
        <b/>
        <sz val="10"/>
        <rFont val="Calibri"/>
        <family val="2"/>
        <charset val="238"/>
        <scheme val="minor"/>
      </rPr>
      <t xml:space="preserve">MEHČALEC ZA PERILO </t>
    </r>
    <r>
      <rPr>
        <sz val="10"/>
        <rFont val="Calibri"/>
        <family val="2"/>
        <charset val="238"/>
        <scheme val="minor"/>
      </rPr>
      <t xml:space="preserve">za strojno in ročno pranje perila, z dobrimi omakalnimi in antistatičnimi lastnostmi, ne povzroča rumenenja tkanin, pakiranje 3-5 l </t>
    </r>
  </si>
  <si>
    <t>Povzetek predračuna (rekapitulacija)</t>
  </si>
  <si>
    <r>
      <rPr>
        <b/>
        <sz val="11"/>
        <rFont val="Calibri"/>
        <family val="2"/>
        <charset val="238"/>
        <scheme val="minor"/>
      </rPr>
      <t>Papirnate brisače, 2 - slojne</t>
    </r>
    <r>
      <rPr>
        <sz val="11"/>
        <rFont val="Calibri"/>
        <family val="2"/>
        <charset val="238"/>
        <scheme val="minor"/>
      </rPr>
      <t xml:space="preserve">, z visoko vpojnostjo, 100% celuloza, gramatura papirja za toaletne brisače ne sme biti manjša od </t>
    </r>
    <r>
      <rPr>
        <b/>
        <sz val="11"/>
        <color theme="8" tint="-0.249977111117893"/>
        <rFont val="Calibri"/>
        <family val="2"/>
        <charset val="238"/>
        <scheme val="minor"/>
      </rPr>
      <t>34g/m2</t>
    </r>
    <r>
      <rPr>
        <sz val="11"/>
        <rFont val="Calibri"/>
        <family val="2"/>
        <charset val="238"/>
        <scheme val="minor"/>
      </rPr>
      <t xml:space="preserve"> perforirane, širina role 18,8 - 23 cm , navitje 60 - 80 m</t>
    </r>
  </si>
  <si>
    <r>
      <rPr>
        <b/>
        <sz val="11"/>
        <rFont val="Calibri"/>
        <family val="2"/>
        <charset val="238"/>
        <scheme val="minor"/>
      </rPr>
      <t>Industrijske brisače  v roli, 2 - slojne</t>
    </r>
    <r>
      <rPr>
        <sz val="11"/>
        <rFont val="Calibri"/>
        <family val="2"/>
        <charset val="238"/>
        <scheme val="minor"/>
      </rPr>
      <t xml:space="preserve">  širina role 23 - 27 cm, 160 do 240 m navitja, 100% celuloza, gramatura papirja za toaletne brisače ne sme biti manjša od </t>
    </r>
    <r>
      <rPr>
        <b/>
        <sz val="11"/>
        <color theme="8" tint="-0.249977111117893"/>
        <rFont val="Calibri"/>
        <family val="2"/>
        <charset val="238"/>
        <scheme val="minor"/>
      </rPr>
      <t>34g/m2</t>
    </r>
    <r>
      <rPr>
        <sz val="11"/>
        <rFont val="Calibri"/>
        <family val="2"/>
        <charset val="238"/>
        <scheme val="minor"/>
      </rPr>
      <t xml:space="preserve"> perforirane,  bele barve, podajalnik</t>
    </r>
  </si>
  <si>
    <r>
      <rPr>
        <b/>
        <sz val="11"/>
        <rFont val="Calibri"/>
        <family val="2"/>
        <charset val="238"/>
        <scheme val="minor"/>
      </rPr>
      <t>Papirnate brisače - zloženke Z bele</t>
    </r>
    <r>
      <rPr>
        <sz val="11"/>
        <rFont val="Calibri"/>
        <family val="2"/>
        <charset val="238"/>
        <scheme val="minor"/>
      </rPr>
      <t xml:space="preserve">, dvoslojne 19,7-20,8 x 23,5 - 24, gramatura papirja ne sme biti manjša od </t>
    </r>
    <r>
      <rPr>
        <b/>
        <sz val="11"/>
        <color theme="8" tint="-0.249977111117893"/>
        <rFont val="Calibri"/>
        <family val="2"/>
        <charset val="238"/>
        <scheme val="minor"/>
      </rPr>
      <t>34g/m2</t>
    </r>
    <r>
      <rPr>
        <sz val="11"/>
        <rFont val="Calibri"/>
        <family val="2"/>
        <charset val="238"/>
        <scheme val="minor"/>
      </rPr>
      <t xml:space="preserve"> ovoj 150 -170 lističev, skupna gramatura najmanj 40g/m2 dvoslojni,podajalnik</t>
    </r>
  </si>
  <si>
    <r>
      <rPr>
        <b/>
        <sz val="11"/>
        <rFont val="Calibri"/>
        <family val="2"/>
        <charset val="238"/>
        <scheme val="minor"/>
      </rPr>
      <t>Papir brisače - zloženke</t>
    </r>
    <r>
      <rPr>
        <sz val="11"/>
        <rFont val="Calibri"/>
        <family val="2"/>
        <charset val="238"/>
        <scheme val="minor"/>
      </rPr>
      <t xml:space="preserve">, V pregib, ca.  22,9-24,3 cm x 20,8-22 cm, v zav 180-200 kom,  gramatura papirja ne sme biti manjša od </t>
    </r>
    <r>
      <rPr>
        <b/>
        <sz val="11"/>
        <color theme="8" tint="-0.249977111117893"/>
        <rFont val="Calibri"/>
        <family val="2"/>
        <charset val="238"/>
        <scheme val="minor"/>
      </rPr>
      <t>34g/m2</t>
    </r>
    <r>
      <rPr>
        <sz val="11"/>
        <rFont val="Calibri"/>
        <family val="2"/>
        <charset val="238"/>
        <scheme val="minor"/>
      </rPr>
      <t xml:space="preserve">, soft, bele barve, podajalnik kuhinja </t>
    </r>
  </si>
  <si>
    <t>popravek označen z modro barvo</t>
  </si>
  <si>
    <r>
      <rPr>
        <b/>
        <sz val="11"/>
        <rFont val="Calibri"/>
        <family val="2"/>
        <charset val="238"/>
        <scheme val="minor"/>
      </rPr>
      <t>Serveti 100% celuloza, različne barve</t>
    </r>
    <r>
      <rPr>
        <sz val="11"/>
        <rFont val="Calibri"/>
        <family val="2"/>
        <charset val="238"/>
        <scheme val="minor"/>
      </rPr>
      <t xml:space="preserve">, (lahko tudi beli) enoslojni, ca. 30-33 x 30-33  cm,  gramatura najmanj </t>
    </r>
    <r>
      <rPr>
        <b/>
        <sz val="11"/>
        <color theme="8" tint="-0.249977111117893"/>
        <rFont val="Calibri"/>
        <family val="2"/>
        <charset val="238"/>
        <scheme val="minor"/>
      </rPr>
      <t>17g/m2,</t>
    </r>
    <r>
      <rPr>
        <sz val="11"/>
        <rFont val="Calibri"/>
        <family val="2"/>
        <charset val="238"/>
        <scheme val="minor"/>
      </rPr>
      <t xml:space="preserve"> pakiranje 100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</si>
  <si>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xml:space="preserve">, različne barve, dvoslojni, cca. 30-33 x 30-33  cm, gramature najmanj </t>
    </r>
    <r>
      <rPr>
        <b/>
        <sz val="11"/>
        <color theme="8" tint="-0.249977111117893"/>
        <rFont val="Calibri"/>
        <family val="2"/>
        <charset val="238"/>
        <scheme val="minor"/>
      </rPr>
      <t>34g/m2</t>
    </r>
    <r>
      <rPr>
        <sz val="11"/>
        <rFont val="Calibri"/>
        <family val="2"/>
        <charset val="238"/>
        <scheme val="minor"/>
      </rPr>
      <t xml:space="preserve"> pakiranje 100 kos/pak (pakiranje je lahko večje/manjše - ceno preračunajte na zahtevano pakiranje!)</t>
    </r>
  </si>
  <si>
    <r>
      <rPr>
        <b/>
        <sz val="11"/>
        <rFont val="Calibri"/>
        <family val="2"/>
        <charset val="238"/>
        <scheme val="minor"/>
      </rPr>
      <t>Serveti papirnati iz celuloze</t>
    </r>
    <r>
      <rPr>
        <sz val="11"/>
        <rFont val="Calibri"/>
        <family val="2"/>
        <charset val="238"/>
        <scheme val="minor"/>
      </rPr>
      <t xml:space="preserve">, 2- slojni, z različnimi motivi (velikonočnimi, božičnimi in novoletnimi),  cca. 30-33x30-33, gramatura minimalno </t>
    </r>
    <r>
      <rPr>
        <b/>
        <sz val="11"/>
        <color theme="8" tint="-0.249977111117893"/>
        <rFont val="Calibri"/>
        <family val="2"/>
        <charset val="238"/>
        <scheme val="minor"/>
      </rPr>
      <t>34g/m2</t>
    </r>
    <r>
      <rPr>
        <sz val="11"/>
        <rFont val="Calibri"/>
        <family val="2"/>
        <charset val="238"/>
        <scheme val="minor"/>
      </rPr>
      <t xml:space="preserve"> pakiranje 20 kos/pak (pakiranje je lahko večje, manjše - ceno preračunajte na zahtevano pakiranje)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</si>
</sst>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_-* #,##0\ _S_I_T_-;\-* #,##0\ _S_I_T_-;_-* &quot;-&quot;??\ _S_I_T_-;_-@_-"/>
    <numFmt numFmtId="167" formatCode="_-* #,##0.0000\ _S_I_T_-;\-* #,##0.0000\ _S_I_T_-;_-* &quot;-&quot;??\ _S_I_T_-;_-@_-"/>
    <numFmt numFmtId="168" formatCode="#,##0.0000"/>
  </numFmts>
  <fonts count="41"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b/>
      <sz val="12"/>
      <name val="Arial CE"/>
      <family val="2"/>
      <charset val="238"/>
    </font>
    <font>
      <sz val="12"/>
      <name val="Arial CE"/>
      <family val="2"/>
      <charset val="238"/>
    </font>
    <font>
      <sz val="14"/>
      <name val="Arial CE"/>
      <family val="2"/>
      <charset val="238"/>
    </font>
    <font>
      <b/>
      <sz val="12"/>
      <name val="Arial CE"/>
      <charset val="238"/>
    </font>
    <font>
      <sz val="10"/>
      <name val="Arial CE"/>
      <charset val="238"/>
    </font>
    <font>
      <sz val="11"/>
      <name val="Arial CE"/>
      <charset val="238"/>
    </font>
    <font>
      <b/>
      <sz val="10"/>
      <name val="Arial CE"/>
      <charset val="238"/>
    </font>
    <font>
      <sz val="11"/>
      <color indexed="8"/>
      <name val="Calibri"/>
      <family val="2"/>
      <charset val="238"/>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rgb="FFFF0000"/>
      <name val="Arial CE"/>
      <charset val="238"/>
    </font>
    <font>
      <sz val="12"/>
      <name val="Calibri Light"/>
      <family val="2"/>
      <charset val="238"/>
      <scheme val="major"/>
    </font>
    <font>
      <b/>
      <sz val="12"/>
      <name val="Calibri Light"/>
      <family val="2"/>
      <charset val="238"/>
      <scheme val="major"/>
    </font>
    <font>
      <b/>
      <sz val="11"/>
      <name val="Calibri"/>
      <family val="2"/>
      <charset val="238"/>
      <scheme val="minor"/>
    </font>
    <font>
      <i/>
      <sz val="11"/>
      <name val="Calibri"/>
      <family val="2"/>
      <charset val="238"/>
      <scheme val="minor"/>
    </font>
    <font>
      <sz val="11"/>
      <color indexed="13"/>
      <name val="Calibri"/>
      <family val="2"/>
      <charset val="238"/>
      <scheme val="minor"/>
    </font>
    <font>
      <b/>
      <sz val="14"/>
      <name val="Calibri"/>
      <family val="2"/>
      <charset val="238"/>
      <scheme val="minor"/>
    </font>
    <font>
      <b/>
      <sz val="12"/>
      <name val="Calibri"/>
      <family val="2"/>
      <charset val="238"/>
      <scheme val="minor"/>
    </font>
    <font>
      <b/>
      <sz val="8"/>
      <name val="Calibri"/>
      <family val="2"/>
      <charset val="238"/>
      <scheme val="minor"/>
    </font>
    <font>
      <sz val="12"/>
      <name val="Calibri"/>
      <family val="2"/>
      <charset val="238"/>
      <scheme val="minor"/>
    </font>
    <font>
      <sz val="11"/>
      <name val="Calibri"/>
      <family val="2"/>
      <charset val="238"/>
      <scheme val="minor"/>
    </font>
    <font>
      <sz val="10"/>
      <name val="Calibri"/>
      <family val="2"/>
      <charset val="238"/>
      <scheme val="minor"/>
    </font>
    <font>
      <u/>
      <sz val="11"/>
      <name val="Calibri"/>
      <family val="2"/>
      <charset val="238"/>
      <scheme val="minor"/>
    </font>
    <font>
      <vertAlign val="superscript"/>
      <sz val="11"/>
      <name val="Calibri"/>
      <family val="2"/>
      <charset val="238"/>
      <scheme val="minor"/>
    </font>
    <font>
      <b/>
      <sz val="12"/>
      <color rgb="FFFF0000"/>
      <name val="Calibri"/>
      <family val="2"/>
      <charset val="238"/>
      <scheme val="minor"/>
    </font>
    <font>
      <b/>
      <sz val="11"/>
      <color rgb="FFFF0000"/>
      <name val="Calibri"/>
      <family val="2"/>
      <charset val="238"/>
      <scheme val="minor"/>
    </font>
    <font>
      <sz val="11"/>
      <color theme="4"/>
      <name val="Calibri"/>
      <family val="2"/>
      <charset val="238"/>
      <scheme val="minor"/>
    </font>
    <font>
      <b/>
      <sz val="11"/>
      <color theme="4"/>
      <name val="Calibri"/>
      <family val="2"/>
      <charset val="238"/>
      <scheme val="minor"/>
    </font>
    <font>
      <sz val="10"/>
      <color theme="4"/>
      <name val="Arial CE"/>
      <charset val="238"/>
    </font>
    <font>
      <vertAlign val="superscript"/>
      <sz val="11"/>
      <color theme="1"/>
      <name val="Calibri"/>
      <family val="2"/>
      <charset val="238"/>
      <scheme val="minor"/>
    </font>
    <font>
      <b/>
      <sz val="10"/>
      <name val="Calibri"/>
      <family val="2"/>
      <charset val="238"/>
      <scheme val="minor"/>
    </font>
    <font>
      <b/>
      <sz val="12"/>
      <color rgb="FF007BB8"/>
      <name val="Calibri"/>
      <family val="2"/>
      <charset val="238"/>
      <scheme val="minor"/>
    </font>
    <font>
      <b/>
      <sz val="11"/>
      <name val="Calibri Light"/>
      <family val="2"/>
      <charset val="238"/>
      <scheme val="major"/>
    </font>
    <font>
      <b/>
      <sz val="11"/>
      <color theme="8" tint="-0.249977111117893"/>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16">
    <xf numFmtId="0" fontId="0" fillId="0" borderId="0"/>
    <xf numFmtId="0" fontId="10" fillId="0" borderId="0"/>
    <xf numFmtId="0" fontId="10" fillId="0" borderId="0"/>
    <xf numFmtId="0" fontId="10" fillId="0" borderId="0"/>
    <xf numFmtId="0" fontId="10" fillId="0" borderId="0"/>
    <xf numFmtId="0" fontId="13" fillId="0" borderId="0"/>
    <xf numFmtId="9" fontId="5" fillId="0" borderId="0" applyFont="0" applyFill="0" applyBorder="0" applyAlignment="0" applyProtection="0"/>
    <xf numFmtId="9" fontId="10" fillId="0" borderId="0" applyFont="0" applyFill="0" applyBorder="0" applyAlignment="0" applyProtection="0"/>
    <xf numFmtId="165" fontId="5" fillId="0" borderId="0" applyFont="0" applyFill="0" applyBorder="0" applyAlignment="0" applyProtection="0"/>
    <xf numFmtId="165" fontId="10"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5" fontId="5" fillId="0" borderId="0" applyFont="0" applyFill="0" applyBorder="0" applyAlignment="0" applyProtection="0"/>
  </cellStyleXfs>
  <cellXfs count="283">
    <xf numFmtId="0" fontId="0" fillId="0" borderId="0" xfId="0"/>
    <xf numFmtId="0" fontId="6" fillId="0" borderId="0" xfId="0" applyFont="1"/>
    <xf numFmtId="166" fontId="7" fillId="0" borderId="0" xfId="8" applyNumberFormat="1" applyFont="1"/>
    <xf numFmtId="0" fontId="7" fillId="0" borderId="0" xfId="0" applyFont="1"/>
    <xf numFmtId="165" fontId="7" fillId="0" borderId="0" xfId="8" applyFont="1"/>
    <xf numFmtId="166" fontId="6" fillId="0" borderId="0" xfId="8" applyNumberFormat="1" applyFont="1"/>
    <xf numFmtId="166" fontId="7" fillId="0" borderId="0" xfId="8" applyNumberFormat="1" applyFont="1" applyBorder="1"/>
    <xf numFmtId="165" fontId="7" fillId="0" borderId="0" xfId="8" applyFont="1" applyBorder="1"/>
    <xf numFmtId="0" fontId="7" fillId="0" borderId="0" xfId="0" applyFont="1" applyAlignment="1">
      <alignment horizontal="center"/>
    </xf>
    <xf numFmtId="0" fontId="6" fillId="0" borderId="0" xfId="0" applyFont="1" applyAlignment="1">
      <alignment horizontal="center"/>
    </xf>
    <xf numFmtId="0" fontId="6" fillId="0" borderId="0" xfId="0" applyFont="1" applyAlignment="1">
      <alignment horizontal="left"/>
    </xf>
    <xf numFmtId="0" fontId="8" fillId="0" borderId="0" xfId="0" applyFont="1"/>
    <xf numFmtId="0" fontId="9" fillId="0" borderId="0" xfId="0" applyFont="1"/>
    <xf numFmtId="165" fontId="9" fillId="0" borderId="0" xfId="8" applyFont="1" applyBorder="1"/>
    <xf numFmtId="0" fontId="9" fillId="0" borderId="0" xfId="0" applyFont="1" applyAlignment="1">
      <alignment horizontal="center"/>
    </xf>
    <xf numFmtId="0" fontId="11" fillId="0" borderId="0" xfId="0" applyFont="1"/>
    <xf numFmtId="166" fontId="11" fillId="0" borderId="0" xfId="8" applyNumberFormat="1" applyFont="1"/>
    <xf numFmtId="0" fontId="11" fillId="0" borderId="0" xfId="0" applyFont="1" applyAlignment="1">
      <alignment horizontal="center"/>
    </xf>
    <xf numFmtId="165" fontId="11" fillId="0" borderId="0" xfId="8" applyFont="1"/>
    <xf numFmtId="165" fontId="11" fillId="0" borderId="0" xfId="8" applyFont="1" applyBorder="1"/>
    <xf numFmtId="164" fontId="6" fillId="0" borderId="0" xfId="0" applyNumberFormat="1" applyFont="1"/>
    <xf numFmtId="0" fontId="12" fillId="0" borderId="0" xfId="0" applyFont="1" applyAlignment="1">
      <alignment horizontal="left"/>
    </xf>
    <xf numFmtId="0" fontId="13" fillId="0" borderId="0" xfId="5"/>
    <xf numFmtId="0" fontId="7" fillId="0" borderId="0" xfId="0" applyFont="1" applyAlignment="1">
      <alignment horizontal="left"/>
    </xf>
    <xf numFmtId="0" fontId="0" fillId="0" borderId="0" xfId="0" applyAlignment="1">
      <alignment wrapText="1"/>
    </xf>
    <xf numFmtId="0" fontId="0" fillId="0" borderId="0" xfId="0" applyAlignment="1">
      <alignment vertical="center" wrapText="1"/>
    </xf>
    <xf numFmtId="0" fontId="17" fillId="0" borderId="0" xfId="0" applyFont="1" applyAlignment="1">
      <alignment vertical="top"/>
    </xf>
    <xf numFmtId="0" fontId="18" fillId="0" borderId="0" xfId="0" applyFont="1"/>
    <xf numFmtId="0" fontId="9" fillId="0" borderId="0" xfId="0" applyFont="1" applyAlignment="1">
      <alignment horizontal="right"/>
    </xf>
    <xf numFmtId="0" fontId="6" fillId="0" borderId="0" xfId="0" applyFont="1" applyAlignment="1">
      <alignment horizontal="right"/>
    </xf>
    <xf numFmtId="0" fontId="20" fillId="0" borderId="0" xfId="0" applyFont="1" applyAlignment="1">
      <alignment vertical="center"/>
    </xf>
    <xf numFmtId="165" fontId="21" fillId="0" borderId="0" xfId="9" applyFont="1" applyAlignment="1" applyProtection="1">
      <alignment vertical="center"/>
    </xf>
    <xf numFmtId="0" fontId="20" fillId="0" borderId="0" xfId="0" applyFont="1" applyAlignment="1">
      <alignment horizontal="left" vertical="center"/>
    </xf>
    <xf numFmtId="0" fontId="0" fillId="0" borderId="0" xfId="0" applyAlignment="1">
      <alignment vertical="center"/>
    </xf>
    <xf numFmtId="168" fontId="0" fillId="0" borderId="0" xfId="0" applyNumberFormat="1" applyAlignment="1">
      <alignment vertical="center" wrapText="1"/>
    </xf>
    <xf numFmtId="4" fontId="0" fillId="0" borderId="0" xfId="0" applyNumberFormat="1" applyAlignment="1">
      <alignment vertical="center" wrapText="1"/>
    </xf>
    <xf numFmtId="0" fontId="20" fillId="2" borderId="0" xfId="0" applyFont="1" applyFill="1" applyAlignment="1" applyProtection="1">
      <alignment vertical="center"/>
      <protection locked="0"/>
    </xf>
    <xf numFmtId="168" fontId="22" fillId="0" borderId="0" xfId="0" applyNumberFormat="1" applyFont="1" applyAlignment="1" applyProtection="1">
      <alignment vertical="center" wrapText="1"/>
      <protection locked="0"/>
    </xf>
    <xf numFmtId="4" fontId="22"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vertical="center"/>
      <protection locked="0"/>
    </xf>
    <xf numFmtId="168" fontId="0" fillId="0" borderId="0" xfId="0" applyNumberFormat="1" applyAlignment="1" applyProtection="1">
      <alignment vertical="center" wrapText="1"/>
      <protection locked="0"/>
    </xf>
    <xf numFmtId="4" fontId="0" fillId="0" borderId="0" xfId="0" applyNumberFormat="1" applyAlignment="1" applyProtection="1">
      <alignment vertical="center" wrapText="1"/>
      <protection locked="0"/>
    </xf>
    <xf numFmtId="0" fontId="23" fillId="0" borderId="0" xfId="0" applyFont="1" applyAlignment="1">
      <alignment vertical="center"/>
    </xf>
    <xf numFmtId="0" fontId="16" fillId="0" borderId="0" xfId="0" applyFont="1" applyAlignment="1" applyProtection="1">
      <alignment vertical="center"/>
      <protection locked="0"/>
    </xf>
    <xf numFmtId="168" fontId="16" fillId="0" borderId="0" xfId="0" applyNumberFormat="1" applyFont="1" applyAlignment="1" applyProtection="1">
      <alignment vertical="center" wrapText="1"/>
      <protection locked="0"/>
    </xf>
    <xf numFmtId="4" fontId="16" fillId="0" borderId="0" xfId="0" applyNumberFormat="1" applyFont="1" applyAlignment="1" applyProtection="1">
      <alignment vertical="center" wrapText="1"/>
      <protection locked="0"/>
    </xf>
    <xf numFmtId="0" fontId="24" fillId="0" borderId="0" xfId="1" applyFont="1" applyAlignment="1">
      <alignment vertical="center"/>
    </xf>
    <xf numFmtId="0" fontId="25" fillId="0" borderId="2" xfId="0" applyFont="1" applyBorder="1" applyAlignment="1">
      <alignment horizontal="center" vertical="center" wrapText="1"/>
    </xf>
    <xf numFmtId="0" fontId="25" fillId="0" borderId="2" xfId="0" applyFont="1" applyBorder="1" applyAlignment="1" applyProtection="1">
      <alignment horizontal="center" vertical="center" wrapText="1"/>
      <protection locked="0"/>
    </xf>
    <xf numFmtId="0" fontId="27" fillId="0" borderId="1" xfId="0" applyFont="1" applyBorder="1"/>
    <xf numFmtId="165" fontId="27" fillId="0" borderId="1" xfId="8" applyFont="1" applyBorder="1"/>
    <xf numFmtId="0" fontId="27" fillId="0" borderId="2" xfId="0" applyFont="1" applyBorder="1" applyAlignment="1">
      <alignment vertical="center"/>
    </xf>
    <xf numFmtId="0" fontId="27" fillId="0" borderId="2" xfId="0" applyFont="1" applyBorder="1"/>
    <xf numFmtId="0" fontId="26" fillId="0" borderId="0" xfId="0" applyFont="1"/>
    <xf numFmtId="166" fontId="26" fillId="0" borderId="0" xfId="8" applyNumberFormat="1" applyFont="1" applyBorder="1"/>
    <xf numFmtId="165" fontId="26" fillId="0" borderId="0" xfId="8" applyFont="1" applyBorder="1"/>
    <xf numFmtId="0" fontId="27" fillId="0" borderId="0" xfId="0" applyFont="1"/>
    <xf numFmtId="166" fontId="27" fillId="0" borderId="0" xfId="8" applyNumberFormat="1" applyFont="1"/>
    <xf numFmtId="0" fontId="27" fillId="0" borderId="0" xfId="0" applyFont="1" applyAlignment="1">
      <alignment horizontal="center"/>
    </xf>
    <xf numFmtId="165" fontId="27" fillId="0" borderId="0" xfId="8" applyFont="1"/>
    <xf numFmtId="0" fontId="26" fillId="0" borderId="0" xfId="0" applyFont="1" applyAlignment="1">
      <alignment vertical="center" wrapText="1"/>
    </xf>
    <xf numFmtId="0" fontId="28" fillId="0" borderId="0" xfId="0" applyFont="1" applyAlignment="1">
      <alignment vertical="center" wrapText="1"/>
    </xf>
    <xf numFmtId="165" fontId="20" fillId="0" borderId="0" xfId="8" applyFont="1"/>
    <xf numFmtId="0" fontId="20" fillId="0" borderId="0" xfId="0" applyFont="1"/>
    <xf numFmtId="166" fontId="27" fillId="0" borderId="0" xfId="8" applyNumberFormat="1" applyFont="1" applyBorder="1"/>
    <xf numFmtId="165" fontId="27" fillId="0" borderId="0" xfId="8" applyFont="1" applyBorder="1"/>
    <xf numFmtId="0" fontId="27" fillId="0" borderId="0" xfId="0" applyFont="1" applyAlignment="1">
      <alignment vertical="center" wrapText="1"/>
    </xf>
    <xf numFmtId="0" fontId="29" fillId="0" borderId="0" xfId="0" applyFont="1"/>
    <xf numFmtId="0" fontId="9" fillId="0" borderId="0" xfId="0" applyFont="1" applyProtection="1">
      <protection locked="0"/>
    </xf>
    <xf numFmtId="14" fontId="16" fillId="0" borderId="0" xfId="0" applyNumberFormat="1" applyFont="1" applyProtection="1">
      <protection locked="0"/>
    </xf>
    <xf numFmtId="0" fontId="27" fillId="0" borderId="1" xfId="0" applyFont="1" applyBorder="1" applyAlignment="1">
      <alignment wrapText="1"/>
    </xf>
    <xf numFmtId="166" fontId="27" fillId="0" borderId="1" xfId="8" applyNumberFormat="1" applyFont="1" applyBorder="1"/>
    <xf numFmtId="0" fontId="27" fillId="0" borderId="1" xfId="0" applyFont="1" applyBorder="1" applyAlignment="1">
      <alignment horizontal="center"/>
    </xf>
    <xf numFmtId="9" fontId="27" fillId="0" borderId="1" xfId="0" applyNumberFormat="1" applyFont="1" applyBorder="1"/>
    <xf numFmtId="167" fontId="27" fillId="0" borderId="5" xfId="8" applyNumberFormat="1" applyFont="1" applyBorder="1"/>
    <xf numFmtId="9" fontId="27" fillId="0" borderId="2" xfId="0" applyNumberFormat="1" applyFont="1" applyBorder="1"/>
    <xf numFmtId="167" fontId="27" fillId="0" borderId="6" xfId="8" applyNumberFormat="1" applyFont="1" applyBorder="1"/>
    <xf numFmtId="165" fontId="27" fillId="0" borderId="2" xfId="8" applyFont="1" applyBorder="1"/>
    <xf numFmtId="0" fontId="27" fillId="0" borderId="2" xfId="0" applyFont="1" applyBorder="1" applyAlignment="1">
      <alignment wrapText="1"/>
    </xf>
    <xf numFmtId="166" fontId="27" fillId="0" borderId="2" xfId="8" applyNumberFormat="1" applyFont="1" applyBorder="1"/>
    <xf numFmtId="0" fontId="27" fillId="0" borderId="2" xfId="0" applyFont="1" applyBorder="1" applyAlignment="1">
      <alignment horizontal="center"/>
    </xf>
    <xf numFmtId="167" fontId="27" fillId="0" borderId="2" xfId="8" applyNumberFormat="1" applyFont="1" applyBorder="1"/>
    <xf numFmtId="0" fontId="27" fillId="0" borderId="5" xfId="0" applyFont="1" applyBorder="1" applyAlignment="1">
      <alignment wrapText="1"/>
    </xf>
    <xf numFmtId="9" fontId="27" fillId="0" borderId="5" xfId="6" applyFont="1" applyBorder="1" applyAlignment="1">
      <alignment horizontal="center"/>
    </xf>
    <xf numFmtId="165" fontId="27" fillId="0" borderId="5" xfId="8" applyFont="1" applyBorder="1"/>
    <xf numFmtId="0" fontId="27" fillId="0" borderId="6" xfId="0" applyFont="1" applyBorder="1" applyAlignment="1">
      <alignment wrapText="1"/>
    </xf>
    <xf numFmtId="166" fontId="27" fillId="0" borderId="2" xfId="8" applyNumberFormat="1" applyFont="1" applyBorder="1" applyAlignment="1"/>
    <xf numFmtId="9" fontId="27" fillId="0" borderId="2" xfId="6" applyFont="1" applyBorder="1" applyAlignment="1">
      <alignment horizontal="center"/>
    </xf>
    <xf numFmtId="0" fontId="27" fillId="0" borderId="3" xfId="0" applyFont="1" applyBorder="1" applyAlignment="1">
      <alignment horizontal="center"/>
    </xf>
    <xf numFmtId="9" fontId="27" fillId="0" borderId="8" xfId="6" applyFont="1" applyBorder="1" applyAlignment="1">
      <alignment horizontal="center"/>
    </xf>
    <xf numFmtId="1" fontId="27" fillId="0" borderId="1" xfId="0" applyNumberFormat="1" applyFont="1" applyBorder="1"/>
    <xf numFmtId="1" fontId="27" fillId="0" borderId="2" xfId="0" applyNumberFormat="1" applyFont="1" applyBorder="1"/>
    <xf numFmtId="0" fontId="27" fillId="0" borderId="2" xfId="1" applyFont="1" applyBorder="1" applyAlignment="1" applyProtection="1">
      <alignment horizontal="left" vertical="center" wrapText="1"/>
      <protection locked="0"/>
    </xf>
    <xf numFmtId="0" fontId="27" fillId="0" borderId="2" xfId="1" applyFont="1" applyBorder="1" applyAlignment="1">
      <alignment vertical="center" wrapText="1"/>
    </xf>
    <xf numFmtId="0" fontId="27" fillId="0" borderId="2" xfId="1" applyFont="1" applyBorder="1" applyAlignment="1">
      <alignment horizontal="center" vertical="center" wrapText="1"/>
    </xf>
    <xf numFmtId="9" fontId="28" fillId="0" borderId="2" xfId="0" applyNumberFormat="1" applyFont="1" applyBorder="1" applyAlignment="1">
      <alignment horizontal="center" vertical="center"/>
    </xf>
    <xf numFmtId="167" fontId="27" fillId="0" borderId="2" xfId="8" applyNumberFormat="1" applyFont="1" applyBorder="1" applyAlignment="1">
      <alignment horizontal="center" vertical="center"/>
    </xf>
    <xf numFmtId="165" fontId="27" fillId="0" borderId="2" xfId="8" applyFont="1" applyBorder="1" applyAlignment="1">
      <alignment horizontal="center" vertical="center"/>
    </xf>
    <xf numFmtId="0" fontId="27" fillId="2" borderId="2" xfId="1" applyFont="1" applyFill="1" applyBorder="1" applyAlignment="1">
      <alignment vertical="center" wrapText="1"/>
    </xf>
    <xf numFmtId="0" fontId="27" fillId="2" borderId="3" xfId="1" applyFont="1" applyFill="1" applyBorder="1" applyAlignment="1">
      <alignment vertical="center" wrapText="1"/>
    </xf>
    <xf numFmtId="0" fontId="27" fillId="0" borderId="3" xfId="1" applyFont="1" applyBorder="1" applyAlignment="1">
      <alignment horizontal="center" vertical="center" wrapText="1"/>
    </xf>
    <xf numFmtId="9" fontId="28" fillId="0" borderId="3" xfId="0" applyNumberFormat="1" applyFont="1" applyBorder="1" applyAlignment="1">
      <alignment horizontal="center" vertical="center"/>
    </xf>
    <xf numFmtId="167" fontId="27" fillId="0" borderId="3" xfId="8" applyNumberFormat="1" applyFont="1" applyBorder="1" applyAlignment="1">
      <alignment horizontal="center" vertical="center"/>
    </xf>
    <xf numFmtId="0" fontId="31" fillId="0" borderId="0" xfId="0" applyFont="1" applyAlignment="1">
      <alignment horizontal="left" vertical="top" wrapText="1"/>
    </xf>
    <xf numFmtId="0" fontId="28" fillId="0" borderId="0" xfId="0" applyFont="1"/>
    <xf numFmtId="9" fontId="27" fillId="0" borderId="2" xfId="0" applyNumberFormat="1" applyFont="1" applyBorder="1" applyAlignment="1">
      <alignment horizontal="center" vertical="center"/>
    </xf>
    <xf numFmtId="0" fontId="20" fillId="2" borderId="2" xfId="1" applyFont="1" applyFill="1" applyBorder="1" applyAlignment="1">
      <alignment vertical="center" wrapText="1"/>
    </xf>
    <xf numFmtId="0" fontId="28" fillId="0" borderId="2" xfId="0" applyFont="1" applyBorder="1" applyAlignment="1">
      <alignment horizontal="center" vertical="center"/>
    </xf>
    <xf numFmtId="0" fontId="20" fillId="0" borderId="0" xfId="0" applyFont="1" applyAlignment="1">
      <alignment horizontal="right"/>
    </xf>
    <xf numFmtId="0" fontId="20" fillId="0" borderId="0" xfId="0" applyFont="1" applyAlignment="1">
      <alignment horizontal="left"/>
    </xf>
    <xf numFmtId="0" fontId="20" fillId="0" borderId="0" xfId="0" applyFont="1" applyProtection="1">
      <protection locked="0"/>
    </xf>
    <xf numFmtId="0" fontId="27" fillId="2" borderId="2" xfId="5" applyFont="1" applyFill="1" applyBorder="1" applyAlignment="1">
      <alignment vertical="top" wrapText="1"/>
    </xf>
    <xf numFmtId="0" fontId="27" fillId="2" borderId="2" xfId="5" applyFont="1" applyFill="1" applyBorder="1" applyAlignment="1">
      <alignment horizontal="center" vertical="center"/>
    </xf>
    <xf numFmtId="0" fontId="27" fillId="2" borderId="2" xfId="2" applyFont="1" applyFill="1" applyBorder="1" applyAlignment="1">
      <alignment horizontal="center" vertical="center"/>
    </xf>
    <xf numFmtId="9" fontId="27" fillId="2" borderId="2" xfId="6" applyFont="1" applyFill="1" applyBorder="1" applyAlignment="1">
      <alignment horizontal="center" vertical="center"/>
    </xf>
    <xf numFmtId="167" fontId="27" fillId="2" borderId="2" xfId="8" applyNumberFormat="1" applyFont="1" applyFill="1" applyBorder="1" applyAlignment="1">
      <alignment horizontal="center" vertical="center"/>
    </xf>
    <xf numFmtId="165" fontId="27" fillId="2" borderId="2" xfId="8" applyFont="1" applyFill="1" applyBorder="1" applyAlignment="1">
      <alignment horizontal="center" vertical="center"/>
    </xf>
    <xf numFmtId="0" fontId="16" fillId="0" borderId="0" xfId="0" applyFont="1" applyAlignment="1">
      <alignment vertical="center"/>
    </xf>
    <xf numFmtId="0" fontId="20" fillId="2" borderId="0" xfId="0" applyFont="1" applyFill="1" applyAlignment="1">
      <alignment vertical="center"/>
    </xf>
    <xf numFmtId="168" fontId="22" fillId="0" borderId="0" xfId="0" applyNumberFormat="1" applyFont="1" applyAlignment="1">
      <alignmen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0" fontId="20" fillId="0" borderId="0" xfId="0" applyFont="1" applyAlignment="1">
      <alignment horizontal="center" vertical="center"/>
    </xf>
    <xf numFmtId="168" fontId="16" fillId="0" borderId="0" xfId="0" applyNumberFormat="1" applyFont="1" applyAlignment="1">
      <alignment vertical="center" wrapText="1"/>
    </xf>
    <xf numFmtId="4" fontId="16" fillId="0" borderId="0" xfId="0" applyNumberFormat="1" applyFont="1" applyAlignment="1">
      <alignment vertical="center" wrapText="1"/>
    </xf>
    <xf numFmtId="0" fontId="27" fillId="0" borderId="1" xfId="0" applyFont="1" applyBorder="1" applyAlignment="1">
      <alignment vertical="center"/>
    </xf>
    <xf numFmtId="0" fontId="27" fillId="0" borderId="9" xfId="0" applyFont="1" applyBorder="1" applyAlignment="1">
      <alignment wrapText="1"/>
    </xf>
    <xf numFmtId="166" fontId="27" fillId="0" borderId="1" xfId="8" applyNumberFormat="1" applyFont="1" applyBorder="1" applyAlignment="1" applyProtection="1">
      <alignment horizontal="center"/>
    </xf>
    <xf numFmtId="9" fontId="27" fillId="0" borderId="1" xfId="6" applyFont="1" applyBorder="1" applyProtection="1"/>
    <xf numFmtId="167" fontId="27" fillId="0" borderId="9" xfId="8" applyNumberFormat="1" applyFont="1" applyBorder="1" applyProtection="1"/>
    <xf numFmtId="165" fontId="27" fillId="0" borderId="1" xfId="8" applyFont="1" applyBorder="1" applyProtection="1"/>
    <xf numFmtId="0" fontId="27" fillId="0" borderId="4" xfId="0" applyFont="1" applyBorder="1" applyAlignment="1">
      <alignment wrapText="1"/>
    </xf>
    <xf numFmtId="0" fontId="27" fillId="0" borderId="3" xfId="0" applyFont="1" applyBorder="1"/>
    <xf numFmtId="0" fontId="27" fillId="0" borderId="11" xfId="0" applyFont="1" applyBorder="1" applyAlignment="1">
      <alignment vertical="top" wrapText="1"/>
    </xf>
    <xf numFmtId="166" fontId="27" fillId="0" borderId="12" xfId="8" applyNumberFormat="1" applyFont="1" applyBorder="1" applyAlignment="1" applyProtection="1">
      <alignment horizontal="center"/>
    </xf>
    <xf numFmtId="9" fontId="27" fillId="0" borderId="12" xfId="6" applyFont="1" applyBorder="1" applyProtection="1"/>
    <xf numFmtId="166" fontId="7" fillId="0" borderId="0" xfId="8" applyNumberFormat="1" applyFont="1" applyBorder="1" applyProtection="1"/>
    <xf numFmtId="165" fontId="7" fillId="0" borderId="0" xfId="8" applyFont="1" applyBorder="1" applyProtection="1"/>
    <xf numFmtId="166" fontId="27" fillId="0" borderId="0" xfId="8" applyNumberFormat="1" applyFont="1" applyBorder="1" applyProtection="1"/>
    <xf numFmtId="165" fontId="27" fillId="0" borderId="0" xfId="8" applyFont="1" applyBorder="1" applyProtection="1"/>
    <xf numFmtId="166" fontId="27" fillId="0" borderId="0" xfId="8" applyNumberFormat="1" applyFont="1" applyProtection="1"/>
    <xf numFmtId="165" fontId="27" fillId="0" borderId="0" xfId="8" applyFont="1" applyProtection="1"/>
    <xf numFmtId="165" fontId="20" fillId="0" borderId="0" xfId="8" applyFont="1" applyProtection="1"/>
    <xf numFmtId="14" fontId="14" fillId="0" borderId="0" xfId="0" applyNumberFormat="1" applyFont="1"/>
    <xf numFmtId="166" fontId="7" fillId="0" borderId="0" xfId="8" applyNumberFormat="1" applyFont="1" applyProtection="1"/>
    <xf numFmtId="166" fontId="6" fillId="0" borderId="0" xfId="8" applyNumberFormat="1" applyFont="1" applyProtection="1"/>
    <xf numFmtId="165" fontId="6" fillId="0" borderId="0" xfId="8" applyFont="1" applyProtection="1"/>
    <xf numFmtId="165" fontId="7" fillId="0" borderId="0" xfId="8" applyFont="1" applyProtection="1"/>
    <xf numFmtId="0" fontId="28" fillId="0" borderId="2" xfId="0" applyFont="1" applyBorder="1" applyAlignment="1">
      <alignment wrapText="1"/>
    </xf>
    <xf numFmtId="167" fontId="27" fillId="0" borderId="2" xfId="8" applyNumberFormat="1" applyFont="1" applyBorder="1" applyAlignment="1" applyProtection="1">
      <alignment horizontal="center" vertical="center"/>
    </xf>
    <xf numFmtId="165" fontId="27" fillId="0" borderId="2" xfId="8" applyFont="1" applyBorder="1" applyAlignment="1" applyProtection="1">
      <alignment horizontal="center" vertical="center"/>
    </xf>
    <xf numFmtId="0" fontId="18" fillId="0" borderId="0" xfId="0" applyFont="1" applyAlignment="1">
      <alignment horizontal="center"/>
    </xf>
    <xf numFmtId="0" fontId="18" fillId="0" borderId="13" xfId="0" applyFont="1" applyBorder="1" applyAlignment="1">
      <alignment horizontal="left" vertical="center"/>
    </xf>
    <xf numFmtId="165" fontId="18" fillId="0" borderId="2" xfId="9" applyFont="1" applyBorder="1" applyAlignment="1" applyProtection="1">
      <alignment vertical="center" wrapText="1"/>
    </xf>
    <xf numFmtId="165" fontId="18" fillId="0" borderId="2" xfId="9" applyFont="1" applyBorder="1" applyProtection="1"/>
    <xf numFmtId="0" fontId="18" fillId="0" borderId="13" xfId="0" applyFont="1" applyBorder="1" applyProtection="1">
      <protection locked="0"/>
    </xf>
    <xf numFmtId="166" fontId="27" fillId="0" borderId="3" xfId="8" applyNumberFormat="1" applyFont="1" applyBorder="1"/>
    <xf numFmtId="0" fontId="27" fillId="0" borderId="7" xfId="0" applyFont="1" applyBorder="1" applyAlignment="1">
      <alignment wrapText="1"/>
    </xf>
    <xf numFmtId="166" fontId="27" fillId="0" borderId="3" xfId="8" applyNumberFormat="1" applyFont="1" applyFill="1" applyBorder="1"/>
    <xf numFmtId="4" fontId="7" fillId="0" borderId="0" xfId="0" applyNumberFormat="1" applyFont="1"/>
    <xf numFmtId="9" fontId="7" fillId="0" borderId="0" xfId="0" applyNumberFormat="1" applyFont="1"/>
    <xf numFmtId="9" fontId="0" fillId="0" borderId="0" xfId="0" applyNumberFormat="1"/>
    <xf numFmtId="167" fontId="33" fillId="0" borderId="2" xfId="8" applyNumberFormat="1" applyFont="1" applyBorder="1" applyAlignment="1">
      <alignment horizontal="center" vertical="center"/>
    </xf>
    <xf numFmtId="165" fontId="33" fillId="0" borderId="2" xfId="8" applyFont="1" applyBorder="1" applyAlignment="1">
      <alignment horizontal="center" vertical="center"/>
    </xf>
    <xf numFmtId="9" fontId="35" fillId="0" borderId="0" xfId="0" applyNumberFormat="1" applyFont="1"/>
    <xf numFmtId="164" fontId="0" fillId="0" borderId="0" xfId="0" applyNumberFormat="1"/>
    <xf numFmtId="0" fontId="21" fillId="0" borderId="0" xfId="0" applyFont="1"/>
    <xf numFmtId="0" fontId="20" fillId="4" borderId="13" xfId="0" applyFont="1" applyFill="1" applyBorder="1" applyAlignment="1" applyProtection="1">
      <alignment horizontal="left" vertical="center"/>
      <protection locked="0"/>
    </xf>
    <xf numFmtId="0" fontId="0" fillId="4" borderId="13" xfId="0" applyFill="1" applyBorder="1" applyAlignment="1" applyProtection="1">
      <alignment vertical="center"/>
      <protection locked="0"/>
    </xf>
    <xf numFmtId="0" fontId="27" fillId="4" borderId="1" xfId="0" applyFont="1" applyFill="1" applyBorder="1" applyAlignment="1" applyProtection="1">
      <alignment wrapText="1"/>
      <protection locked="0"/>
    </xf>
    <xf numFmtId="0" fontId="27" fillId="4" borderId="2" xfId="0" applyFont="1" applyFill="1" applyBorder="1" applyAlignment="1" applyProtection="1">
      <alignment wrapText="1"/>
      <protection locked="0"/>
    </xf>
    <xf numFmtId="0" fontId="27" fillId="4" borderId="3" xfId="0" applyFont="1" applyFill="1" applyBorder="1" applyAlignment="1" applyProtection="1">
      <alignment wrapText="1"/>
      <protection locked="0"/>
    </xf>
    <xf numFmtId="0" fontId="27" fillId="4" borderId="12" xfId="0" applyFont="1" applyFill="1" applyBorder="1" applyAlignment="1" applyProtection="1">
      <alignment wrapText="1"/>
      <protection locked="0"/>
    </xf>
    <xf numFmtId="167" fontId="27" fillId="4" borderId="5" xfId="8" applyNumberFormat="1" applyFont="1" applyFill="1" applyBorder="1" applyProtection="1">
      <protection locked="0"/>
    </xf>
    <xf numFmtId="167" fontId="27" fillId="4" borderId="6" xfId="8" applyNumberFormat="1" applyFont="1" applyFill="1" applyBorder="1" applyProtection="1">
      <protection locked="0"/>
    </xf>
    <xf numFmtId="165" fontId="20" fillId="4" borderId="2" xfId="8" applyFont="1" applyFill="1" applyBorder="1" applyProtection="1"/>
    <xf numFmtId="0" fontId="27" fillId="4" borderId="2" xfId="0" applyFont="1" applyFill="1" applyBorder="1" applyProtection="1">
      <protection locked="0"/>
    </xf>
    <xf numFmtId="165" fontId="6" fillId="4" borderId="2" xfId="8" applyFont="1" applyFill="1" applyBorder="1"/>
    <xf numFmtId="0" fontId="27" fillId="4" borderId="5" xfId="0" applyFont="1" applyFill="1" applyBorder="1" applyAlignment="1" applyProtection="1">
      <alignment wrapText="1"/>
      <protection locked="0"/>
    </xf>
    <xf numFmtId="0" fontId="27" fillId="4" borderId="6" xfId="0" applyFont="1" applyFill="1" applyBorder="1" applyAlignment="1" applyProtection="1">
      <alignment wrapText="1"/>
      <protection locked="0"/>
    </xf>
    <xf numFmtId="0" fontId="15" fillId="4" borderId="6" xfId="0" applyFont="1" applyFill="1" applyBorder="1" applyAlignment="1" applyProtection="1">
      <alignment wrapText="1"/>
      <protection locked="0"/>
    </xf>
    <xf numFmtId="0" fontId="27" fillId="4" borderId="7" xfId="0" applyFont="1" applyFill="1" applyBorder="1" applyAlignment="1" applyProtection="1">
      <alignment wrapText="1"/>
      <protection locked="0"/>
    </xf>
    <xf numFmtId="0" fontId="4" fillId="0" borderId="6" xfId="0" applyFont="1" applyBorder="1" applyAlignment="1">
      <alignment wrapText="1"/>
    </xf>
    <xf numFmtId="0" fontId="20" fillId="4" borderId="2" xfId="0" applyFont="1" applyFill="1" applyBorder="1"/>
    <xf numFmtId="165" fontId="20" fillId="4" borderId="2" xfId="8" applyFont="1" applyFill="1" applyBorder="1"/>
    <xf numFmtId="0" fontId="27" fillId="4" borderId="2" xfId="0" applyFont="1" applyFill="1" applyBorder="1" applyAlignment="1" applyProtection="1">
      <alignment vertical="center" wrapText="1"/>
      <protection locked="0"/>
    </xf>
    <xf numFmtId="0" fontId="27" fillId="4" borderId="3" xfId="0" applyFont="1" applyFill="1" applyBorder="1" applyAlignment="1" applyProtection="1">
      <alignment vertical="center" wrapText="1"/>
      <protection locked="0"/>
    </xf>
    <xf numFmtId="167" fontId="27" fillId="4" borderId="2" xfId="8" applyNumberFormat="1" applyFont="1" applyFill="1" applyBorder="1" applyAlignment="1" applyProtection="1">
      <alignment horizontal="center" vertical="center"/>
      <protection locked="0"/>
    </xf>
    <xf numFmtId="0" fontId="16" fillId="0" borderId="0" xfId="0" applyFont="1"/>
    <xf numFmtId="0" fontId="15" fillId="4" borderId="2" xfId="0" applyFont="1" applyFill="1" applyBorder="1" applyAlignment="1" applyProtection="1">
      <alignment vertical="center" wrapText="1"/>
      <protection locked="0"/>
    </xf>
    <xf numFmtId="0" fontId="28" fillId="4" borderId="2" xfId="0" applyFont="1" applyFill="1" applyBorder="1" applyAlignment="1" applyProtection="1">
      <alignment vertical="center"/>
      <protection locked="0"/>
    </xf>
    <xf numFmtId="168" fontId="27" fillId="4" borderId="2" xfId="2" applyNumberFormat="1" applyFont="1" applyFill="1" applyBorder="1" applyAlignment="1" applyProtection="1">
      <alignment horizontal="center" vertical="center"/>
      <protection locked="0"/>
    </xf>
    <xf numFmtId="168" fontId="15" fillId="4" borderId="2" xfId="2" applyNumberFormat="1" applyFont="1" applyFill="1" applyBorder="1" applyAlignment="1" applyProtection="1">
      <alignment horizontal="center" vertical="center"/>
      <protection locked="0"/>
    </xf>
    <xf numFmtId="167" fontId="28" fillId="4" borderId="2" xfId="8" applyNumberFormat="1" applyFont="1" applyFill="1" applyBorder="1" applyAlignment="1" applyProtection="1">
      <alignment horizontal="center" vertical="center"/>
      <protection locked="0"/>
    </xf>
    <xf numFmtId="167" fontId="27" fillId="4" borderId="1" xfId="8" applyNumberFormat="1" applyFont="1" applyFill="1" applyBorder="1" applyAlignment="1" applyProtection="1">
      <protection locked="0"/>
    </xf>
    <xf numFmtId="167" fontId="27" fillId="4" borderId="2" xfId="8" applyNumberFormat="1" applyFont="1" applyFill="1" applyBorder="1" applyProtection="1">
      <protection locked="0"/>
    </xf>
    <xf numFmtId="167" fontId="27" fillId="4" borderId="2" xfId="8" applyNumberFormat="1" applyFont="1" applyFill="1" applyBorder="1" applyAlignment="1" applyProtection="1">
      <protection locked="0"/>
    </xf>
    <xf numFmtId="167" fontId="27" fillId="4" borderId="3" xfId="8" applyNumberFormat="1" applyFont="1" applyFill="1" applyBorder="1" applyProtection="1">
      <protection locked="0"/>
    </xf>
    <xf numFmtId="0" fontId="32" fillId="0" borderId="0" xfId="0" applyFont="1" applyAlignment="1">
      <alignment horizontal="left" vertical="top" wrapText="1"/>
    </xf>
    <xf numFmtId="0" fontId="20" fillId="2" borderId="2" xfId="5" applyFont="1" applyFill="1" applyBorder="1" applyAlignment="1">
      <alignment vertical="top" wrapText="1"/>
    </xf>
    <xf numFmtId="0" fontId="24" fillId="0" borderId="0" xfId="0" applyFont="1"/>
    <xf numFmtId="166" fontId="3" fillId="0" borderId="2" xfId="8" applyNumberFormat="1" applyFont="1" applyBorder="1"/>
    <xf numFmtId="0" fontId="3" fillId="0" borderId="2" xfId="0" applyFont="1" applyBorder="1" applyAlignment="1">
      <alignment horizontal="center"/>
    </xf>
    <xf numFmtId="167" fontId="3" fillId="4" borderId="2" xfId="8" applyNumberFormat="1" applyFont="1" applyFill="1" applyBorder="1" applyProtection="1">
      <protection locked="0"/>
    </xf>
    <xf numFmtId="9" fontId="3" fillId="0" borderId="5" xfId="6" applyFont="1" applyBorder="1" applyAlignment="1">
      <alignment horizontal="center"/>
    </xf>
    <xf numFmtId="167" fontId="3" fillId="0" borderId="5" xfId="8" applyNumberFormat="1" applyFont="1" applyBorder="1"/>
    <xf numFmtId="165" fontId="3" fillId="0" borderId="5" xfId="8" applyFont="1" applyBorder="1"/>
    <xf numFmtId="165" fontId="3" fillId="0" borderId="1" xfId="8" applyFont="1" applyBorder="1"/>
    <xf numFmtId="0" fontId="34" fillId="0" borderId="0" xfId="0" applyFont="1"/>
    <xf numFmtId="166" fontId="34" fillId="0" borderId="0" xfId="8" applyNumberFormat="1" applyFont="1"/>
    <xf numFmtId="0" fontId="34" fillId="0" borderId="0" xfId="0" applyFont="1" applyAlignment="1">
      <alignment horizontal="center"/>
    </xf>
    <xf numFmtId="165" fontId="34" fillId="0" borderId="0" xfId="8" applyFont="1"/>
    <xf numFmtId="165" fontId="34" fillId="0" borderId="0" xfId="8" applyFont="1" applyBorder="1"/>
    <xf numFmtId="0" fontId="34" fillId="0" borderId="0" xfId="0" quotePrefix="1" applyFont="1"/>
    <xf numFmtId="166" fontId="34" fillId="0" borderId="0" xfId="8" applyNumberFormat="1" applyFont="1" applyFill="1"/>
    <xf numFmtId="165" fontId="34" fillId="0" borderId="0" xfId="8" applyFont="1" applyFill="1"/>
    <xf numFmtId="0" fontId="34" fillId="2" borderId="0" xfId="0" quotePrefix="1" applyFont="1" applyFill="1"/>
    <xf numFmtId="165" fontId="18" fillId="0" borderId="2" xfId="9" applyFont="1" applyFill="1" applyBorder="1" applyAlignment="1" applyProtection="1">
      <alignment vertical="center" wrapText="1"/>
    </xf>
    <xf numFmtId="165" fontId="18" fillId="0" borderId="2" xfId="9" applyFont="1" applyFill="1" applyBorder="1" applyProtection="1"/>
    <xf numFmtId="165" fontId="18" fillId="4" borderId="2" xfId="9" applyFont="1" applyFill="1" applyBorder="1" applyAlignment="1" applyProtection="1">
      <alignment vertical="center" wrapText="1"/>
    </xf>
    <xf numFmtId="165" fontId="19" fillId="4" borderId="2" xfId="9" applyFont="1" applyFill="1" applyBorder="1" applyAlignment="1" applyProtection="1">
      <alignment vertical="center" wrapText="1"/>
    </xf>
    <xf numFmtId="165" fontId="19" fillId="4" borderId="2" xfId="9" applyFont="1" applyFill="1" applyBorder="1" applyAlignment="1" applyProtection="1">
      <alignment horizontal="right" vertical="center"/>
    </xf>
    <xf numFmtId="0" fontId="19" fillId="0" borderId="0" xfId="0" applyFont="1"/>
    <xf numFmtId="165" fontId="39" fillId="0" borderId="2" xfId="9" applyFont="1" applyBorder="1" applyAlignment="1" applyProtection="1">
      <alignment horizontal="center" vertical="center" wrapText="1"/>
    </xf>
    <xf numFmtId="0" fontId="27" fillId="0" borderId="0" xfId="0" applyFont="1" applyAlignment="1">
      <alignment vertical="top" wrapText="1"/>
    </xf>
    <xf numFmtId="166" fontId="27" fillId="0" borderId="0" xfId="8" applyNumberFormat="1" applyFont="1" applyFill="1" applyBorder="1"/>
    <xf numFmtId="0" fontId="3" fillId="2" borderId="2" xfId="5" applyFont="1" applyFill="1" applyBorder="1" applyAlignment="1">
      <alignment horizontal="center" vertical="center"/>
    </xf>
    <xf numFmtId="0" fontId="3" fillId="2" borderId="2" xfId="2" applyFont="1" applyFill="1" applyBorder="1" applyAlignment="1">
      <alignment horizontal="center" vertical="center"/>
    </xf>
    <xf numFmtId="9" fontId="3" fillId="2" borderId="2" xfId="6" applyFont="1" applyFill="1" applyBorder="1" applyAlignment="1">
      <alignment horizontal="center" vertical="center"/>
    </xf>
    <xf numFmtId="167" fontId="3" fillId="2" borderId="2" xfId="8" applyNumberFormat="1" applyFont="1" applyFill="1" applyBorder="1" applyAlignment="1">
      <alignment horizontal="center" vertical="center"/>
    </xf>
    <xf numFmtId="165" fontId="3" fillId="2" borderId="2" xfId="8" applyFont="1" applyFill="1" applyBorder="1" applyAlignment="1">
      <alignment horizontal="center" vertical="center"/>
    </xf>
    <xf numFmtId="0" fontId="2" fillId="0" borderId="2" xfId="1" applyFont="1" applyBorder="1" applyAlignment="1">
      <alignment horizontal="center" vertical="center" wrapText="1"/>
    </xf>
    <xf numFmtId="9" fontId="2" fillId="0" borderId="2" xfId="0" applyNumberFormat="1" applyFont="1" applyBorder="1" applyAlignment="1">
      <alignment horizontal="center" vertical="center"/>
    </xf>
    <xf numFmtId="0" fontId="2" fillId="0" borderId="2" xfId="1" applyFont="1" applyBorder="1" applyAlignment="1" applyProtection="1">
      <alignment horizontal="left" vertical="center" wrapText="1"/>
      <protection locked="0"/>
    </xf>
    <xf numFmtId="166" fontId="7" fillId="0" borderId="0" xfId="0" applyNumberFormat="1" applyFont="1"/>
    <xf numFmtId="166" fontId="27" fillId="0" borderId="0" xfId="0" applyNumberFormat="1" applyFont="1"/>
    <xf numFmtId="166" fontId="6" fillId="0" borderId="0" xfId="0" applyNumberFormat="1" applyFont="1"/>
    <xf numFmtId="1" fontId="0" fillId="0" borderId="0" xfId="0" applyNumberFormat="1"/>
    <xf numFmtId="0" fontId="33" fillId="4" borderId="2" xfId="0" applyFont="1" applyFill="1" applyBorder="1" applyAlignment="1" applyProtection="1">
      <alignment vertical="center" wrapText="1"/>
      <protection locked="0"/>
    </xf>
    <xf numFmtId="0" fontId="28" fillId="4" borderId="2" xfId="0" applyFont="1" applyFill="1" applyBorder="1" applyAlignment="1" applyProtection="1">
      <alignment vertical="center" wrapText="1"/>
      <protection locked="0"/>
    </xf>
    <xf numFmtId="167" fontId="2" fillId="4" borderId="2" xfId="8" applyNumberFormat="1" applyFont="1" applyFill="1" applyBorder="1" applyAlignment="1" applyProtection="1">
      <alignment horizontal="center" vertical="center"/>
      <protection locked="0"/>
    </xf>
    <xf numFmtId="0" fontId="40" fillId="0" borderId="0" xfId="0" applyFont="1" applyAlignment="1">
      <alignment horizontal="left" vertical="center"/>
    </xf>
    <xf numFmtId="0" fontId="0" fillId="0" borderId="0" xfId="0" applyAlignment="1">
      <alignment vertical="center" wrapText="1"/>
    </xf>
    <xf numFmtId="0" fontId="0" fillId="4" borderId="13" xfId="0" applyFill="1" applyBorder="1" applyAlignment="1" applyProtection="1">
      <alignment vertical="center"/>
      <protection locked="0"/>
    </xf>
    <xf numFmtId="0" fontId="19" fillId="0" borderId="7" xfId="0" applyFont="1" applyBorder="1" applyAlignment="1">
      <alignment horizontal="center" wrapText="1"/>
    </xf>
    <xf numFmtId="0" fontId="19" fillId="0" borderId="14" xfId="0" applyFont="1" applyBorder="1" applyAlignment="1">
      <alignment horizontal="center"/>
    </xf>
    <xf numFmtId="0" fontId="19" fillId="0" borderId="11" xfId="0" applyFont="1" applyBorder="1" applyAlignment="1">
      <alignment horizontal="center"/>
    </xf>
    <xf numFmtId="0" fontId="19" fillId="0" borderId="5" xfId="0" applyFont="1" applyBorder="1" applyAlignment="1">
      <alignment horizontal="center"/>
    </xf>
    <xf numFmtId="0" fontId="19" fillId="0" borderId="13" xfId="0" applyFont="1" applyBorder="1" applyAlignment="1">
      <alignment horizontal="center"/>
    </xf>
    <xf numFmtId="0" fontId="19" fillId="0" borderId="9" xfId="0" applyFont="1" applyBorder="1" applyAlignment="1">
      <alignment horizontal="center"/>
    </xf>
    <xf numFmtId="0" fontId="18" fillId="0" borderId="0" xfId="0" applyFont="1" applyAlignment="1">
      <alignment horizontal="left" vertical="center"/>
    </xf>
    <xf numFmtId="168" fontId="0" fillId="4" borderId="13" xfId="0" applyNumberFormat="1" applyFill="1" applyBorder="1" applyAlignment="1" applyProtection="1">
      <alignment horizontal="center" vertical="center"/>
      <protection locked="0"/>
    </xf>
    <xf numFmtId="0" fontId="20" fillId="4" borderId="2" xfId="0" applyFont="1" applyFill="1" applyBorder="1" applyAlignment="1">
      <alignment horizontal="right"/>
    </xf>
    <xf numFmtId="0" fontId="27" fillId="3" borderId="2" xfId="0" applyFont="1" applyFill="1" applyBorder="1" applyAlignment="1">
      <alignment vertical="top" wrapText="1"/>
    </xf>
    <xf numFmtId="168" fontId="0" fillId="4" borderId="13" xfId="0" applyNumberFormat="1" applyFill="1" applyBorder="1" applyAlignment="1" applyProtection="1">
      <alignment vertical="center"/>
      <protection locked="0"/>
    </xf>
    <xf numFmtId="0" fontId="0" fillId="5" borderId="13" xfId="0" applyFill="1" applyBorder="1" applyAlignment="1">
      <alignment vertical="center"/>
    </xf>
    <xf numFmtId="0" fontId="6" fillId="4" borderId="2" xfId="0" applyFont="1" applyFill="1" applyBorder="1" applyAlignment="1">
      <alignment horizontal="right"/>
    </xf>
    <xf numFmtId="0" fontId="27" fillId="3" borderId="6" xfId="0" applyFont="1" applyFill="1" applyBorder="1" applyAlignment="1">
      <alignment vertical="top" wrapText="1"/>
    </xf>
    <xf numFmtId="0" fontId="27" fillId="3" borderId="10" xfId="0" applyFont="1" applyFill="1" applyBorder="1" applyAlignment="1">
      <alignment vertical="top" wrapText="1"/>
    </xf>
    <xf numFmtId="0" fontId="27" fillId="3" borderId="4" xfId="0" applyFont="1" applyFill="1" applyBorder="1" applyAlignment="1">
      <alignment vertical="top" wrapText="1"/>
    </xf>
    <xf numFmtId="0" fontId="0" fillId="0" borderId="0" xfId="0" applyAlignment="1" applyProtection="1">
      <alignment vertical="center" wrapText="1"/>
      <protection locked="0"/>
    </xf>
    <xf numFmtId="0" fontId="20" fillId="0" borderId="0" xfId="0" applyFont="1" applyAlignment="1" applyProtection="1">
      <alignment horizontal="center" vertical="top"/>
      <protection locked="0"/>
    </xf>
    <xf numFmtId="0" fontId="27" fillId="4" borderId="6" xfId="0" applyFont="1" applyFill="1" applyBorder="1" applyAlignment="1">
      <alignment vertical="top" wrapText="1"/>
    </xf>
    <xf numFmtId="0" fontId="27" fillId="4" borderId="10" xfId="0" applyFont="1" applyFill="1" applyBorder="1" applyAlignment="1">
      <alignment vertical="top" wrapText="1"/>
    </xf>
    <xf numFmtId="0" fontId="27" fillId="4" borderId="4" xfId="0" applyFont="1" applyFill="1" applyBorder="1" applyAlignment="1">
      <alignment vertical="top" wrapText="1"/>
    </xf>
    <xf numFmtId="0" fontId="20" fillId="0" borderId="0" xfId="0" applyFont="1" applyAlignment="1" applyProtection="1">
      <alignment horizontal="center" vertical="center"/>
      <protection locked="0"/>
    </xf>
    <xf numFmtId="0" fontId="24" fillId="0" borderId="0" xfId="0" applyFont="1" applyAlignment="1">
      <alignment horizontal="left" vertical="top" wrapText="1"/>
    </xf>
    <xf numFmtId="0" fontId="26" fillId="4" borderId="6" xfId="0" applyFont="1" applyFill="1" applyBorder="1" applyAlignment="1">
      <alignment horizontal="left" vertical="center" wrapText="1"/>
    </xf>
    <xf numFmtId="0" fontId="26" fillId="4" borderId="10"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38" fillId="0" borderId="0" xfId="0" applyFont="1" applyAlignment="1">
      <alignment horizontal="left" vertical="top" wrapText="1"/>
    </xf>
    <xf numFmtId="0" fontId="0" fillId="4" borderId="13" xfId="0" applyFill="1" applyBorder="1" applyAlignment="1" applyProtection="1">
      <alignment horizontal="center" vertical="center"/>
      <protection locked="0"/>
    </xf>
    <xf numFmtId="0" fontId="34" fillId="0" borderId="0" xfId="0" quotePrefix="1" applyFont="1" applyAlignment="1">
      <alignment horizontal="left" vertical="top" wrapText="1"/>
    </xf>
    <xf numFmtId="0" fontId="27" fillId="0" borderId="13" xfId="0" applyFont="1" applyBorder="1" applyAlignment="1">
      <alignment horizontal="left" vertical="top" wrapText="1"/>
    </xf>
    <xf numFmtId="0" fontId="27" fillId="0" borderId="0" xfId="0" applyFont="1" applyAlignment="1">
      <alignment horizontal="left" vertical="top" wrapText="1"/>
    </xf>
    <xf numFmtId="0" fontId="27" fillId="3" borderId="6" xfId="0" applyFont="1" applyFill="1" applyBorder="1" applyAlignment="1">
      <alignment horizontal="left" vertical="center" wrapText="1"/>
    </xf>
    <xf numFmtId="0" fontId="27" fillId="3" borderId="10"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34" fillId="0" borderId="13" xfId="0" applyFont="1" applyBorder="1" applyAlignment="1">
      <alignment horizontal="left" vertical="top" wrapText="1"/>
    </xf>
    <xf numFmtId="0" fontId="34" fillId="0" borderId="14" xfId="0" applyFont="1" applyBorder="1" applyAlignment="1">
      <alignment horizontal="left" vertical="top" wrapText="1"/>
    </xf>
    <xf numFmtId="0" fontId="34" fillId="0" borderId="0" xfId="0" applyFont="1" applyAlignment="1">
      <alignment horizontal="left" vertical="top" wrapText="1"/>
    </xf>
  </cellXfs>
  <cellStyles count="16">
    <cellStyle name="Navadno" xfId="0" builtinId="0"/>
    <cellStyle name="Navadno 2" xfId="1" xr:uid="{00000000-0005-0000-0000-000001000000}"/>
    <cellStyle name="Navadno 2 2" xfId="10" xr:uid="{A80DF41C-CA6F-4D86-A42B-CAC50D16AD3D}"/>
    <cellStyle name="Navadno 3" xfId="2" xr:uid="{00000000-0005-0000-0000-000002000000}"/>
    <cellStyle name="Navadno 3 2" xfId="11" xr:uid="{28BCF6F9-D584-4036-AB60-980B6BECF2D8}"/>
    <cellStyle name="Navadno 4" xfId="3" xr:uid="{00000000-0005-0000-0000-000003000000}"/>
    <cellStyle name="Navadno 4 2" xfId="12" xr:uid="{9CDF068F-5FFD-45A0-BDBA-3852C71E77BE}"/>
    <cellStyle name="Navadno 5" xfId="4" xr:uid="{00000000-0005-0000-0000-000004000000}"/>
    <cellStyle name="Navadno 5 2" xfId="13" xr:uid="{423EC019-4727-4B0A-928D-2BD71ACE1F29}"/>
    <cellStyle name="Navadno 6" xfId="5" xr:uid="{00000000-0005-0000-0000-000005000000}"/>
    <cellStyle name="Odstotek" xfId="6" builtinId="5"/>
    <cellStyle name="Odstotek 2" xfId="7" xr:uid="{00000000-0005-0000-0000-000007000000}"/>
    <cellStyle name="Odstotek 2 2" xfId="14" xr:uid="{285E125C-12A8-4AA1-A829-3622985A0D21}"/>
    <cellStyle name="Vejica" xfId="8" builtinId="3"/>
    <cellStyle name="Vejica 2" xfId="9" xr:uid="{00000000-0005-0000-0000-000009000000}"/>
    <cellStyle name="Vejica 2 2" xfId="15" xr:uid="{95199FF4-962A-491C-8A08-63B434EDC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E21"/>
  <sheetViews>
    <sheetView showWhiteSpace="0" zoomScale="130" zoomScaleNormal="130" zoomScalePageLayoutView="130" workbookViewId="0">
      <selection activeCell="A3" sqref="A3:D4"/>
    </sheetView>
  </sheetViews>
  <sheetFormatPr defaultColWidth="9.140625" defaultRowHeight="15.75" x14ac:dyDescent="0.25"/>
  <cols>
    <col min="1" max="1" width="11.5703125" style="27" customWidth="1"/>
    <col min="2" max="2" width="37.5703125" style="27" bestFit="1" customWidth="1"/>
    <col min="3" max="3" width="23.7109375" style="27" customWidth="1"/>
    <col min="4" max="4" width="26.7109375" style="27" customWidth="1"/>
    <col min="5" max="5" width="3.28515625" style="27" customWidth="1"/>
    <col min="6" max="6" width="15" style="27" bestFit="1" customWidth="1"/>
    <col min="7" max="7" width="9" style="27" bestFit="1" customWidth="1"/>
    <col min="8" max="8" width="31.42578125" style="27" bestFit="1" customWidth="1"/>
    <col min="9" max="9" width="27.28515625" style="27" customWidth="1"/>
    <col min="10" max="10" width="13.7109375" style="27" bestFit="1" customWidth="1"/>
    <col min="11" max="16384" width="9.140625" style="27"/>
  </cols>
  <sheetData>
    <row r="1" spans="1:4" x14ac:dyDescent="0.25">
      <c r="A1" s="224" t="s">
        <v>138</v>
      </c>
    </row>
    <row r="3" spans="1:4" x14ac:dyDescent="0.25">
      <c r="A3" s="246" t="s">
        <v>70</v>
      </c>
      <c r="B3" s="247"/>
      <c r="C3" s="247"/>
      <c r="D3" s="248"/>
    </row>
    <row r="4" spans="1:4" x14ac:dyDescent="0.25">
      <c r="A4" s="249"/>
      <c r="B4" s="250"/>
      <c r="C4" s="250"/>
      <c r="D4" s="251"/>
    </row>
    <row r="5" spans="1:4" x14ac:dyDescent="0.25">
      <c r="A5" s="153"/>
      <c r="B5" s="153"/>
      <c r="C5" s="153"/>
      <c r="D5" s="153"/>
    </row>
    <row r="6" spans="1:4" x14ac:dyDescent="0.25">
      <c r="A6" s="124" t="s">
        <v>67</v>
      </c>
      <c r="B6" s="253"/>
      <c r="C6" s="253"/>
      <c r="D6" s="253"/>
    </row>
    <row r="7" spans="1:4" x14ac:dyDescent="0.25">
      <c r="A7" s="252"/>
      <c r="B7" s="252"/>
    </row>
    <row r="8" spans="1:4" x14ac:dyDescent="0.25">
      <c r="A8" s="154"/>
      <c r="B8" s="154"/>
    </row>
    <row r="9" spans="1:4" ht="26.25" customHeight="1" x14ac:dyDescent="0.25">
      <c r="A9" s="225" t="s">
        <v>58</v>
      </c>
      <c r="B9" s="225" t="s">
        <v>59</v>
      </c>
      <c r="C9" s="225" t="s">
        <v>60</v>
      </c>
      <c r="D9" s="225" t="s">
        <v>61</v>
      </c>
    </row>
    <row r="10" spans="1:4" x14ac:dyDescent="0.25">
      <c r="A10" s="155" t="s">
        <v>32</v>
      </c>
      <c r="B10" s="155" t="s">
        <v>54</v>
      </c>
      <c r="C10" s="156">
        <f>'1.PAPIRNA KONFEKCIJA'!J22</f>
        <v>0</v>
      </c>
      <c r="D10" s="156">
        <f>'1.PAPIRNA KONFEKCIJA'!K22</f>
        <v>0</v>
      </c>
    </row>
    <row r="11" spans="1:4" x14ac:dyDescent="0.25">
      <c r="A11" s="155" t="s">
        <v>33</v>
      </c>
      <c r="B11" s="155" t="s">
        <v>55</v>
      </c>
      <c r="C11" s="156">
        <f>'2. VREČKE'!J25</f>
        <v>0</v>
      </c>
      <c r="D11" s="156">
        <f>'2. VREČKE'!K25</f>
        <v>0</v>
      </c>
    </row>
    <row r="12" spans="1:4" x14ac:dyDescent="0.25">
      <c r="A12" s="155" t="s">
        <v>34</v>
      </c>
      <c r="B12" s="155" t="s">
        <v>56</v>
      </c>
      <c r="C12" s="156">
        <f>'3.POTROŠNI MATERIAL'!J28</f>
        <v>0</v>
      </c>
      <c r="D12" s="156">
        <f>'3.POTROŠNI MATERIAL'!K28</f>
        <v>0</v>
      </c>
    </row>
    <row r="13" spans="1:4" ht="31.5" x14ac:dyDescent="0.25">
      <c r="A13" s="219" t="s">
        <v>46</v>
      </c>
      <c r="B13" s="219" t="s">
        <v>57</v>
      </c>
      <c r="C13" s="220">
        <f>'4. čistila in pom.s. ZA KUHINJO'!J20</f>
        <v>0</v>
      </c>
      <c r="D13" s="220">
        <f>'4. čistila in pom.s. ZA KUHINJO'!K20</f>
        <v>0</v>
      </c>
    </row>
    <row r="14" spans="1:4" x14ac:dyDescent="0.25">
      <c r="A14" s="219" t="s">
        <v>90</v>
      </c>
      <c r="B14" s="219" t="s">
        <v>45</v>
      </c>
      <c r="C14" s="220">
        <f>'5. OSTALA ČISTILA'!J23</f>
        <v>0</v>
      </c>
      <c r="D14" s="220">
        <f>'5. OSTALA ČISTILA'!K23</f>
        <v>0</v>
      </c>
    </row>
    <row r="15" spans="1:4" x14ac:dyDescent="0.25">
      <c r="A15" s="219" t="s">
        <v>99</v>
      </c>
      <c r="B15" s="219" t="s">
        <v>98</v>
      </c>
      <c r="C15" s="220">
        <f>'6. Pralna sredstva za PRALNICO'!J22</f>
        <v>0</v>
      </c>
      <c r="D15" s="220">
        <f>'6. Pralna sredstva za PRALNICO'!K22</f>
        <v>0</v>
      </c>
    </row>
    <row r="16" spans="1:4" x14ac:dyDescent="0.25">
      <c r="A16" s="221"/>
      <c r="B16" s="222" t="s">
        <v>47</v>
      </c>
      <c r="C16" s="223">
        <f>SUM(C10:C15)</f>
        <v>0</v>
      </c>
      <c r="D16" s="223">
        <f>SUM(D10:D15)</f>
        <v>0</v>
      </c>
    </row>
    <row r="18" spans="1:5" x14ac:dyDescent="0.25">
      <c r="A18" s="27" t="s">
        <v>62</v>
      </c>
      <c r="B18" s="157"/>
    </row>
    <row r="19" spans="1:5" x14ac:dyDescent="0.25">
      <c r="C19" s="244" t="s">
        <v>74</v>
      </c>
      <c r="D19" s="244"/>
      <c r="E19" s="244"/>
    </row>
    <row r="20" spans="1:5" x14ac:dyDescent="0.25">
      <c r="C20" s="244"/>
      <c r="D20" s="244"/>
      <c r="E20" s="244"/>
    </row>
    <row r="21" spans="1:5" x14ac:dyDescent="0.25">
      <c r="C21" s="245"/>
      <c r="D21" s="245"/>
      <c r="E21" s="245"/>
    </row>
  </sheetData>
  <mergeCells count="5">
    <mergeCell ref="C19:E20"/>
    <mergeCell ref="C21:E21"/>
    <mergeCell ref="A3:D4"/>
    <mergeCell ref="A7:B7"/>
    <mergeCell ref="B6:D6"/>
  </mergeCells>
  <pageMargins left="0.9055118110236221" right="0.74803149606299213" top="0.74803149606299213" bottom="0.98425196850393704" header="0.15748031496062992" footer="0"/>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P38"/>
  <sheetViews>
    <sheetView zoomScale="106" zoomScaleNormal="106" workbookViewId="0">
      <selection activeCell="B21" sqref="B21"/>
    </sheetView>
  </sheetViews>
  <sheetFormatPr defaultColWidth="9.140625" defaultRowHeight="15.75" x14ac:dyDescent="0.25"/>
  <cols>
    <col min="1" max="1" width="5" style="1" customWidth="1"/>
    <col min="2" max="2" width="50.140625" style="146" customWidth="1"/>
    <col min="3" max="3" width="34" style="3" customWidth="1"/>
    <col min="4" max="4" width="19" style="3" customWidth="1"/>
    <col min="5" max="5" width="12.42578125" style="3" bestFit="1" customWidth="1"/>
    <col min="6" max="6" width="9.5703125" style="149" customWidth="1"/>
    <col min="7" max="7" width="17.5703125" style="149" customWidth="1"/>
    <col min="8" max="8" width="7" style="3" customWidth="1"/>
    <col min="9" max="9" width="15" style="3" customWidth="1"/>
    <col min="10" max="10" width="20.5703125" style="3" bestFit="1" customWidth="1"/>
    <col min="11" max="11" width="18.85546875" style="3" customWidth="1"/>
    <col min="12" max="15" width="9.140625" style="3"/>
    <col min="16" max="16" width="15" style="3" bestFit="1" customWidth="1"/>
    <col min="17" max="16384" width="9.140625" style="3"/>
  </cols>
  <sheetData>
    <row r="1" spans="1:16" s="27" customFormat="1" x14ac:dyDescent="0.25">
      <c r="A1" s="30"/>
      <c r="B1" s="31" t="s">
        <v>71</v>
      </c>
      <c r="C1" s="32"/>
      <c r="D1" s="32"/>
      <c r="E1" s="32"/>
      <c r="F1" s="32"/>
      <c r="G1" s="33"/>
      <c r="H1" s="25"/>
      <c r="I1" s="34"/>
      <c r="J1" s="35"/>
      <c r="K1" s="119"/>
    </row>
    <row r="2" spans="1:16" s="27" customFormat="1" x14ac:dyDescent="0.25">
      <c r="A2" s="30"/>
      <c r="B2" s="120" t="s">
        <v>72</v>
      </c>
      <c r="C2" s="32"/>
      <c r="D2" s="32"/>
      <c r="E2" s="32"/>
      <c r="F2" s="32"/>
      <c r="G2" s="33"/>
      <c r="H2" s="25"/>
      <c r="I2" s="34"/>
      <c r="J2" s="35"/>
      <c r="K2" s="119"/>
    </row>
    <row r="3" spans="1:16" s="27" customFormat="1" x14ac:dyDescent="0.25">
      <c r="A3" s="33"/>
      <c r="B3" s="169"/>
      <c r="C3" s="33"/>
      <c r="D3" s="33"/>
      <c r="E3" s="32"/>
      <c r="F3" s="32"/>
      <c r="G3" s="33"/>
      <c r="H3" s="33"/>
      <c r="I3" s="121"/>
      <c r="J3" s="122"/>
      <c r="K3" s="119"/>
    </row>
    <row r="4" spans="1:16" s="27" customFormat="1" x14ac:dyDescent="0.25">
      <c r="A4" s="30"/>
      <c r="B4" s="120" t="s">
        <v>62</v>
      </c>
      <c r="C4" s="32"/>
      <c r="D4" s="32"/>
      <c r="E4" s="32"/>
      <c r="F4" s="32"/>
      <c r="G4" s="30"/>
      <c r="H4" s="123"/>
      <c r="I4" s="121"/>
      <c r="J4" s="122"/>
      <c r="K4" s="119"/>
    </row>
    <row r="5" spans="1:16" s="27" customFormat="1" x14ac:dyDescent="0.25">
      <c r="A5" s="33"/>
      <c r="B5" s="170"/>
      <c r="C5" s="32"/>
      <c r="D5" s="32"/>
      <c r="E5" s="124" t="s">
        <v>67</v>
      </c>
      <c r="F5" s="256"/>
      <c r="G5" s="256"/>
      <c r="H5" s="256"/>
      <c r="I5" s="256"/>
      <c r="J5" s="256"/>
      <c r="K5" s="119"/>
    </row>
    <row r="6" spans="1:16" s="27" customFormat="1" x14ac:dyDescent="0.25">
      <c r="A6" s="30"/>
      <c r="B6" s="32"/>
      <c r="C6" s="32"/>
      <c r="D6" s="32"/>
      <c r="E6" s="32"/>
      <c r="F6" s="32"/>
      <c r="G6" s="33"/>
      <c r="H6" s="33"/>
      <c r="I6" s="34"/>
      <c r="J6" s="35"/>
      <c r="K6" s="119"/>
    </row>
    <row r="7" spans="1:16" s="27" customFormat="1" ht="18.75" x14ac:dyDescent="0.25">
      <c r="A7" s="33"/>
      <c r="B7" s="44" t="s">
        <v>73</v>
      </c>
      <c r="C7" s="32"/>
      <c r="D7" s="32"/>
      <c r="E7" s="33"/>
      <c r="F7" s="32"/>
      <c r="G7" s="33"/>
      <c r="H7" s="119"/>
      <c r="I7" s="125"/>
      <c r="J7" s="126"/>
      <c r="K7" s="119"/>
    </row>
    <row r="8" spans="1:16" s="27" customFormat="1" ht="18.75" x14ac:dyDescent="0.25">
      <c r="A8" s="33"/>
      <c r="B8" s="44"/>
      <c r="C8" s="32"/>
      <c r="D8" s="32"/>
      <c r="E8" s="33"/>
      <c r="F8" s="32"/>
      <c r="G8" s="33"/>
      <c r="H8" s="119"/>
      <c r="I8" s="125"/>
      <c r="J8" s="126"/>
      <c r="K8" s="119"/>
    </row>
    <row r="9" spans="1:16" s="27" customFormat="1" x14ac:dyDescent="0.25">
      <c r="B9" s="48" t="s">
        <v>49</v>
      </c>
      <c r="C9" s="243" t="s">
        <v>143</v>
      </c>
      <c r="D9" s="32"/>
      <c r="E9" s="33"/>
      <c r="F9" s="32"/>
      <c r="G9" s="33"/>
      <c r="H9" s="119"/>
      <c r="I9" s="125"/>
      <c r="J9" s="126"/>
      <c r="K9" s="119"/>
    </row>
    <row r="11" spans="1:16" s="1" customFormat="1" ht="29.25" customHeight="1" x14ac:dyDescent="0.25">
      <c r="A11" s="49" t="s">
        <v>17</v>
      </c>
      <c r="B11" s="49" t="s">
        <v>8</v>
      </c>
      <c r="C11" s="49" t="s">
        <v>9</v>
      </c>
      <c r="D11" s="49" t="s">
        <v>75</v>
      </c>
      <c r="E11" s="49" t="s">
        <v>0</v>
      </c>
      <c r="F11" s="49" t="s">
        <v>1</v>
      </c>
      <c r="G11" s="49" t="s">
        <v>41</v>
      </c>
      <c r="H11" s="49" t="s">
        <v>7</v>
      </c>
      <c r="I11" s="49" t="s">
        <v>5</v>
      </c>
      <c r="J11" s="49" t="s">
        <v>10</v>
      </c>
      <c r="K11" s="49" t="s">
        <v>3</v>
      </c>
    </row>
    <row r="12" spans="1:16" ht="66" customHeight="1" x14ac:dyDescent="0.25">
      <c r="A12" s="127">
        <v>1</v>
      </c>
      <c r="B12" s="128" t="s">
        <v>139</v>
      </c>
      <c r="C12" s="171"/>
      <c r="D12" s="171"/>
      <c r="E12" s="129">
        <v>350000</v>
      </c>
      <c r="F12" s="51" t="s">
        <v>27</v>
      </c>
      <c r="G12" s="175"/>
      <c r="H12" s="130">
        <v>0.22</v>
      </c>
      <c r="I12" s="131">
        <f>(G12*H12)+G12</f>
        <v>0</v>
      </c>
      <c r="J12" s="132">
        <f>E12*G12</f>
        <v>0</v>
      </c>
      <c r="K12" s="132">
        <f>E12*I12</f>
        <v>0</v>
      </c>
    </row>
    <row r="13" spans="1:16" ht="80.25" customHeight="1" x14ac:dyDescent="0.25">
      <c r="A13" s="53">
        <v>2</v>
      </c>
      <c r="B13" s="133" t="s">
        <v>140</v>
      </c>
      <c r="C13" s="172"/>
      <c r="D13" s="171"/>
      <c r="E13" s="129">
        <v>14000</v>
      </c>
      <c r="F13" s="54" t="s">
        <v>27</v>
      </c>
      <c r="G13" s="176"/>
      <c r="H13" s="130">
        <v>0.22</v>
      </c>
      <c r="I13" s="131">
        <f t="shared" ref="I13:I21" si="0">(G13*H13)+G13</f>
        <v>0</v>
      </c>
      <c r="J13" s="132">
        <f t="shared" ref="J13:J21" si="1">E13*G13</f>
        <v>0</v>
      </c>
      <c r="K13" s="132">
        <f t="shared" ref="K13:K21" si="2">E13*I13</f>
        <v>0</v>
      </c>
      <c r="P13" s="236"/>
    </row>
    <row r="14" spans="1:16" ht="70.5" customHeight="1" x14ac:dyDescent="0.25">
      <c r="A14" s="127">
        <v>3</v>
      </c>
      <c r="B14" s="133" t="s">
        <v>141</v>
      </c>
      <c r="C14" s="172"/>
      <c r="D14" s="171"/>
      <c r="E14" s="129">
        <v>437500</v>
      </c>
      <c r="F14" s="54" t="s">
        <v>28</v>
      </c>
      <c r="G14" s="176"/>
      <c r="H14" s="130">
        <v>0.22</v>
      </c>
      <c r="I14" s="131">
        <f t="shared" si="0"/>
        <v>0</v>
      </c>
      <c r="J14" s="132">
        <f t="shared" si="1"/>
        <v>0</v>
      </c>
      <c r="K14" s="132">
        <f t="shared" si="2"/>
        <v>0</v>
      </c>
      <c r="P14" s="236"/>
    </row>
    <row r="15" spans="1:16" ht="60" x14ac:dyDescent="0.25">
      <c r="A15" s="53">
        <v>4</v>
      </c>
      <c r="B15" s="133" t="s">
        <v>142</v>
      </c>
      <c r="C15" s="172"/>
      <c r="D15" s="171"/>
      <c r="E15" s="129">
        <v>175000</v>
      </c>
      <c r="F15" s="54" t="s">
        <v>28</v>
      </c>
      <c r="G15" s="176"/>
      <c r="H15" s="130">
        <v>0.22</v>
      </c>
      <c r="I15" s="131">
        <f t="shared" si="0"/>
        <v>0</v>
      </c>
      <c r="J15" s="132">
        <f t="shared" si="1"/>
        <v>0</v>
      </c>
      <c r="K15" s="132">
        <f t="shared" si="2"/>
        <v>0</v>
      </c>
    </row>
    <row r="16" spans="1:16" ht="45" x14ac:dyDescent="0.25">
      <c r="A16" s="127">
        <v>5</v>
      </c>
      <c r="B16" s="133" t="s">
        <v>131</v>
      </c>
      <c r="C16" s="172"/>
      <c r="D16" s="171"/>
      <c r="E16" s="129">
        <v>437500</v>
      </c>
      <c r="F16" s="54" t="s">
        <v>27</v>
      </c>
      <c r="G16" s="176"/>
      <c r="H16" s="130">
        <v>0.22</v>
      </c>
      <c r="I16" s="131">
        <f t="shared" si="0"/>
        <v>0</v>
      </c>
      <c r="J16" s="132">
        <f t="shared" si="1"/>
        <v>0</v>
      </c>
      <c r="K16" s="132">
        <f t="shared" si="2"/>
        <v>0</v>
      </c>
    </row>
    <row r="17" spans="1:16" ht="75" x14ac:dyDescent="0.25">
      <c r="A17" s="53">
        <v>6</v>
      </c>
      <c r="B17" s="133" t="s">
        <v>144</v>
      </c>
      <c r="C17" s="172"/>
      <c r="D17" s="171"/>
      <c r="E17" s="129">
        <v>350</v>
      </c>
      <c r="F17" s="54" t="s">
        <v>25</v>
      </c>
      <c r="G17" s="176"/>
      <c r="H17" s="130">
        <v>0.22</v>
      </c>
      <c r="I17" s="131">
        <f t="shared" si="0"/>
        <v>0</v>
      </c>
      <c r="J17" s="132">
        <f t="shared" si="1"/>
        <v>0</v>
      </c>
      <c r="K17" s="132">
        <f t="shared" si="2"/>
        <v>0</v>
      </c>
    </row>
    <row r="18" spans="1:16" ht="58.5" customHeight="1" x14ac:dyDescent="0.25">
      <c r="A18" s="127">
        <v>7</v>
      </c>
      <c r="B18" s="133" t="s">
        <v>145</v>
      </c>
      <c r="C18" s="172"/>
      <c r="D18" s="171"/>
      <c r="E18" s="129">
        <v>350</v>
      </c>
      <c r="F18" s="54" t="s">
        <v>25</v>
      </c>
      <c r="G18" s="176"/>
      <c r="H18" s="130">
        <v>0.22</v>
      </c>
      <c r="I18" s="131">
        <f t="shared" si="0"/>
        <v>0</v>
      </c>
      <c r="J18" s="132">
        <f t="shared" si="1"/>
        <v>0</v>
      </c>
      <c r="K18" s="132">
        <f t="shared" si="2"/>
        <v>0</v>
      </c>
    </row>
    <row r="19" spans="1:16" ht="75" x14ac:dyDescent="0.25">
      <c r="A19" s="53">
        <v>8</v>
      </c>
      <c r="B19" s="133" t="s">
        <v>146</v>
      </c>
      <c r="C19" s="172"/>
      <c r="D19" s="171"/>
      <c r="E19" s="129">
        <v>35</v>
      </c>
      <c r="F19" s="54" t="s">
        <v>25</v>
      </c>
      <c r="G19" s="176"/>
      <c r="H19" s="130">
        <v>0.22</v>
      </c>
      <c r="I19" s="131">
        <f t="shared" si="0"/>
        <v>0</v>
      </c>
      <c r="J19" s="132">
        <f t="shared" si="1"/>
        <v>0</v>
      </c>
      <c r="K19" s="132">
        <f t="shared" si="2"/>
        <v>0</v>
      </c>
      <c r="P19" s="236"/>
    </row>
    <row r="20" spans="1:16" ht="60" x14ac:dyDescent="0.25">
      <c r="A20" s="127">
        <v>9</v>
      </c>
      <c r="B20" s="133" t="s">
        <v>132</v>
      </c>
      <c r="C20" s="173"/>
      <c r="D20" s="172"/>
      <c r="E20" s="129">
        <v>53</v>
      </c>
      <c r="F20" s="134" t="s">
        <v>25</v>
      </c>
      <c r="G20" s="176"/>
      <c r="H20" s="130">
        <v>0.22</v>
      </c>
      <c r="I20" s="131">
        <f t="shared" si="0"/>
        <v>0</v>
      </c>
      <c r="J20" s="132">
        <f t="shared" si="1"/>
        <v>0</v>
      </c>
      <c r="K20" s="132">
        <f t="shared" si="2"/>
        <v>0</v>
      </c>
    </row>
    <row r="21" spans="1:16" ht="60" x14ac:dyDescent="0.25">
      <c r="A21" s="53">
        <v>10</v>
      </c>
      <c r="B21" s="135" t="s">
        <v>133</v>
      </c>
      <c r="C21" s="173"/>
      <c r="D21" s="174"/>
      <c r="E21" s="136">
        <v>53</v>
      </c>
      <c r="F21" s="134" t="s">
        <v>25</v>
      </c>
      <c r="G21" s="176"/>
      <c r="H21" s="137">
        <v>0.22</v>
      </c>
      <c r="I21" s="131">
        <f t="shared" si="0"/>
        <v>0</v>
      </c>
      <c r="J21" s="132">
        <f t="shared" si="1"/>
        <v>0</v>
      </c>
      <c r="K21" s="132">
        <f t="shared" si="2"/>
        <v>0</v>
      </c>
    </row>
    <row r="22" spans="1:16" s="1" customFormat="1" x14ac:dyDescent="0.25">
      <c r="A22" s="254" t="s">
        <v>16</v>
      </c>
      <c r="B22" s="254"/>
      <c r="C22" s="254"/>
      <c r="D22" s="254"/>
      <c r="E22" s="254"/>
      <c r="F22" s="254"/>
      <c r="G22" s="254"/>
      <c r="H22" s="254"/>
      <c r="I22" s="254"/>
      <c r="J22" s="177">
        <f>SUM(J12:J21)</f>
        <v>0</v>
      </c>
      <c r="K22" s="177">
        <f>SUM(K12:K21)</f>
        <v>0</v>
      </c>
    </row>
    <row r="23" spans="1:16" ht="15" x14ac:dyDescent="0.2">
      <c r="A23" s="3"/>
      <c r="B23" s="138"/>
      <c r="F23" s="139"/>
      <c r="G23" s="139"/>
      <c r="H23" s="139"/>
      <c r="K23" s="161"/>
    </row>
    <row r="24" spans="1:16" x14ac:dyDescent="0.25">
      <c r="A24" s="69" t="s">
        <v>42</v>
      </c>
      <c r="B24" s="140"/>
      <c r="C24" s="58"/>
      <c r="D24" s="58"/>
      <c r="E24" s="58"/>
      <c r="F24" s="141"/>
      <c r="G24" s="141"/>
      <c r="H24" s="141"/>
      <c r="I24" s="58"/>
      <c r="J24" s="58"/>
      <c r="K24" s="58"/>
    </row>
    <row r="25" spans="1:16" x14ac:dyDescent="0.25">
      <c r="A25" s="58" t="s">
        <v>40</v>
      </c>
      <c r="B25" s="140"/>
      <c r="C25" s="58"/>
      <c r="D25" s="58"/>
      <c r="E25" s="58"/>
      <c r="F25" s="141"/>
      <c r="G25" s="141"/>
      <c r="H25" s="141"/>
      <c r="I25" s="58"/>
      <c r="J25" s="58"/>
      <c r="K25" s="58"/>
    </row>
    <row r="26" spans="1:16" x14ac:dyDescent="0.25">
      <c r="A26" s="58" t="s">
        <v>64</v>
      </c>
      <c r="B26" s="140"/>
      <c r="C26" s="58"/>
      <c r="D26" s="58"/>
      <c r="E26" s="58"/>
      <c r="F26" s="141"/>
      <c r="G26" s="141"/>
      <c r="H26" s="141"/>
      <c r="I26" s="58"/>
      <c r="J26" s="58"/>
      <c r="K26" s="58"/>
    </row>
    <row r="27" spans="1:16" customFormat="1" x14ac:dyDescent="0.25">
      <c r="A27" s="65" t="s">
        <v>63</v>
      </c>
      <c r="B27" s="65"/>
      <c r="C27" s="65"/>
      <c r="D27" s="58"/>
      <c r="E27" s="142"/>
      <c r="F27" s="60"/>
      <c r="G27" s="143"/>
      <c r="H27" s="143"/>
      <c r="I27" s="58"/>
      <c r="J27" s="58"/>
      <c r="K27" s="58"/>
      <c r="L27" s="3"/>
      <c r="M27" s="3"/>
    </row>
    <row r="28" spans="1:16" x14ac:dyDescent="0.25">
      <c r="A28" s="58" t="s">
        <v>100</v>
      </c>
      <c r="B28" s="140"/>
      <c r="C28" s="58"/>
      <c r="D28" s="58"/>
      <c r="E28" s="58"/>
      <c r="F28" s="141"/>
      <c r="G28" s="141"/>
      <c r="H28" s="141"/>
      <c r="I28" s="58"/>
      <c r="J28" s="58"/>
      <c r="K28" s="58"/>
    </row>
    <row r="29" spans="1:16" ht="81" customHeight="1" x14ac:dyDescent="0.2">
      <c r="A29" s="255" t="s">
        <v>76</v>
      </c>
      <c r="B29" s="255"/>
      <c r="C29" s="255"/>
      <c r="D29" s="255"/>
      <c r="E29" s="255"/>
      <c r="F29" s="255"/>
      <c r="G29" s="255"/>
      <c r="H29" s="255"/>
      <c r="I29" s="255"/>
      <c r="J29" s="255"/>
      <c r="K29" s="255"/>
    </row>
    <row r="30" spans="1:16" ht="15" x14ac:dyDescent="0.2">
      <c r="A30" s="68"/>
      <c r="B30" s="68"/>
      <c r="C30" s="68"/>
      <c r="D30" s="68"/>
      <c r="E30" s="68"/>
      <c r="F30" s="68"/>
      <c r="G30" s="68"/>
      <c r="H30" s="68"/>
      <c r="I30" s="68"/>
      <c r="J30" s="68"/>
      <c r="K30" s="68"/>
    </row>
    <row r="31" spans="1:16" ht="20.100000000000001" customHeight="1" x14ac:dyDescent="0.25">
      <c r="A31" s="58" t="s">
        <v>19</v>
      </c>
      <c r="B31" s="58"/>
      <c r="C31" s="58"/>
      <c r="D31" s="58"/>
      <c r="E31" s="142"/>
      <c r="F31" s="60"/>
      <c r="G31" s="144"/>
      <c r="H31" s="144"/>
      <c r="I31" s="65"/>
      <c r="J31" s="65"/>
      <c r="K31" s="65"/>
    </row>
    <row r="32" spans="1:16" ht="15" x14ac:dyDescent="0.2">
      <c r="A32"/>
      <c r="B32"/>
      <c r="C32"/>
      <c r="D32"/>
      <c r="E32"/>
      <c r="F32"/>
      <c r="G32"/>
      <c r="H32"/>
      <c r="I32"/>
      <c r="J32"/>
    </row>
    <row r="33" spans="1:10" x14ac:dyDescent="0.25">
      <c r="A33"/>
      <c r="B33" s="28"/>
      <c r="C33" s="145"/>
      <c r="D33" s="145"/>
      <c r="E33"/>
      <c r="F33"/>
      <c r="G33" s="3"/>
      <c r="H33" s="244" t="s">
        <v>74</v>
      </c>
      <c r="I33" s="244"/>
      <c r="J33" s="244"/>
    </row>
    <row r="34" spans="1:10" ht="15" x14ac:dyDescent="0.2">
      <c r="A34"/>
      <c r="B34" s="21"/>
      <c r="C34"/>
      <c r="D34"/>
      <c r="E34"/>
      <c r="F34"/>
      <c r="G34" s="3"/>
      <c r="H34" s="244"/>
      <c r="I34" s="244"/>
      <c r="J34" s="244"/>
    </row>
    <row r="35" spans="1:10" x14ac:dyDescent="0.25">
      <c r="F35" s="12"/>
      <c r="G35" s="12"/>
      <c r="H35" s="257"/>
      <c r="I35" s="257"/>
      <c r="J35" s="257"/>
    </row>
    <row r="37" spans="1:10" s="1" customFormat="1" x14ac:dyDescent="0.25">
      <c r="B37" s="147"/>
      <c r="F37" s="148"/>
      <c r="G37" s="148"/>
    </row>
    <row r="38" spans="1:10" x14ac:dyDescent="0.25">
      <c r="F38" s="3"/>
      <c r="G38" s="3"/>
    </row>
  </sheetData>
  <mergeCells count="5">
    <mergeCell ref="A22:I22"/>
    <mergeCell ref="A29:K29"/>
    <mergeCell ref="F5:J5"/>
    <mergeCell ref="H33:J34"/>
    <mergeCell ref="H35:J35"/>
  </mergeCells>
  <phoneticPr fontId="0" type="noConversion"/>
  <pageMargins left="0.33" right="0.75" top="0.7583333333333333" bottom="1" header="0.17" footer="0"/>
  <pageSetup paperSize="9" scale="68" orientation="landscape" horizontalDpi="300" verticalDpi="300" r:id="rId1"/>
  <headerFooter alignWithMargins="0">
    <oddHeader xml:space="preserve">&amp;C&amp;"+,Običajno"&amp;11
Naročnik: Dom Tisje, Šmartno pri Litiji
</oddHeader>
    <oddFooter xml:space="preserve">&amp;C
</oddFooter>
  </headerFooter>
  <rowBreaks count="1" manualBreakCount="1">
    <brk id="22"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M38"/>
  <sheetViews>
    <sheetView topLeftCell="A7" zoomScale="96" zoomScaleNormal="96" workbookViewId="0">
      <selection activeCell="E12" sqref="E12:E24"/>
    </sheetView>
  </sheetViews>
  <sheetFormatPr defaultColWidth="9.140625" defaultRowHeight="15.75" x14ac:dyDescent="0.25"/>
  <cols>
    <col min="1" max="1" width="5.5703125" style="1" customWidth="1"/>
    <col min="2" max="2" width="63" style="2" customWidth="1"/>
    <col min="3" max="3" width="48.7109375" style="8" customWidth="1"/>
    <col min="4" max="4" width="33.7109375" style="8" customWidth="1"/>
    <col min="5" max="5" width="11" style="8" bestFit="1" customWidth="1"/>
    <col min="6" max="6" width="4.85546875" style="3" bestFit="1" customWidth="1"/>
    <col min="7" max="7" width="19.28515625" style="3" customWidth="1"/>
    <col min="8" max="8" width="7.42578125" style="3" customWidth="1"/>
    <col min="9" max="9" width="15.140625" style="3" customWidth="1"/>
    <col min="10" max="10" width="17.85546875" style="3" customWidth="1"/>
    <col min="11" max="11" width="18.42578125" style="3" customWidth="1"/>
    <col min="12" max="12" width="17.7109375" style="3" customWidth="1"/>
    <col min="13" max="16384" width="9.140625" style="3"/>
  </cols>
  <sheetData>
    <row r="1" spans="1:13" x14ac:dyDescent="0.25">
      <c r="B1" s="31" t="s">
        <v>71</v>
      </c>
      <c r="C1" s="32"/>
      <c r="D1" s="32"/>
      <c r="E1" s="32"/>
      <c r="F1" s="32"/>
      <c r="G1" s="32"/>
      <c r="H1" s="33"/>
      <c r="I1" s="25"/>
      <c r="J1" s="34"/>
      <c r="K1" s="35"/>
    </row>
    <row r="2" spans="1:13" x14ac:dyDescent="0.25">
      <c r="B2" s="36" t="s">
        <v>72</v>
      </c>
      <c r="C2" s="32"/>
      <c r="D2" s="32"/>
      <c r="E2" s="32"/>
      <c r="F2" s="32"/>
      <c r="G2" s="32"/>
      <c r="H2" s="33"/>
      <c r="I2" s="25"/>
      <c r="J2" s="34"/>
      <c r="K2" s="35"/>
    </row>
    <row r="3" spans="1:13" x14ac:dyDescent="0.25">
      <c r="B3" s="169"/>
      <c r="C3" s="33"/>
      <c r="D3" s="33"/>
      <c r="E3" s="33"/>
      <c r="F3" s="32"/>
      <c r="G3" s="32"/>
      <c r="H3" s="33"/>
      <c r="I3" s="33"/>
      <c r="J3" s="37"/>
      <c r="K3" s="38"/>
    </row>
    <row r="4" spans="1:13" x14ac:dyDescent="0.25">
      <c r="A4" s="27"/>
      <c r="B4" s="36" t="s">
        <v>62</v>
      </c>
      <c r="C4" s="32"/>
      <c r="D4" s="32"/>
      <c r="E4" s="32"/>
      <c r="F4" s="32"/>
      <c r="G4" s="32"/>
      <c r="H4" s="30"/>
      <c r="I4" s="39"/>
      <c r="J4" s="37"/>
      <c r="K4" s="38"/>
    </row>
    <row r="5" spans="1:13" x14ac:dyDescent="0.25">
      <c r="B5" s="170"/>
      <c r="C5" s="40"/>
      <c r="D5" s="40"/>
      <c r="E5" s="263" t="s">
        <v>67</v>
      </c>
      <c r="F5" s="263"/>
      <c r="G5" s="256"/>
      <c r="H5" s="256"/>
      <c r="I5" s="256"/>
      <c r="J5" s="256"/>
      <c r="K5" s="256"/>
    </row>
    <row r="6" spans="1:13" x14ac:dyDescent="0.25">
      <c r="A6" s="29"/>
      <c r="B6" s="32"/>
      <c r="C6" s="32"/>
      <c r="D6" s="32"/>
      <c r="E6" s="32"/>
      <c r="F6" s="32"/>
      <c r="G6" s="32"/>
      <c r="H6" s="33"/>
      <c r="I6" s="41"/>
      <c r="J6" s="42"/>
      <c r="K6" s="43"/>
    </row>
    <row r="7" spans="1:13" ht="18.75" x14ac:dyDescent="0.25">
      <c r="A7" s="10"/>
      <c r="B7" s="44" t="s">
        <v>73</v>
      </c>
      <c r="C7" s="32"/>
      <c r="D7" s="32"/>
      <c r="E7" s="32"/>
      <c r="F7" s="33"/>
      <c r="G7" s="32"/>
      <c r="H7" s="33"/>
      <c r="I7" s="45"/>
      <c r="J7" s="46"/>
      <c r="K7" s="47"/>
    </row>
    <row r="8" spans="1:13" ht="18.75" x14ac:dyDescent="0.25">
      <c r="A8" s="10"/>
      <c r="B8" s="44"/>
      <c r="C8" s="32"/>
      <c r="D8" s="32"/>
      <c r="E8" s="32"/>
      <c r="F8" s="33"/>
      <c r="G8" s="32"/>
      <c r="H8" s="33"/>
      <c r="I8" s="45"/>
      <c r="J8" s="46"/>
      <c r="K8" s="47"/>
    </row>
    <row r="9" spans="1:13" x14ac:dyDescent="0.2">
      <c r="A9" s="3"/>
      <c r="B9" s="48" t="s">
        <v>50</v>
      </c>
    </row>
    <row r="10" spans="1:13" x14ac:dyDescent="0.25">
      <c r="A10" s="3"/>
      <c r="B10" s="5"/>
      <c r="E10" s="14"/>
      <c r="F10" s="12"/>
      <c r="G10" s="12"/>
    </row>
    <row r="11" spans="1:13" s="1" customFormat="1" ht="36" customHeight="1" x14ac:dyDescent="0.25">
      <c r="A11" s="49" t="s">
        <v>17</v>
      </c>
      <c r="B11" s="49" t="s">
        <v>8</v>
      </c>
      <c r="C11" s="49" t="s">
        <v>9</v>
      </c>
      <c r="D11" s="50" t="s">
        <v>75</v>
      </c>
      <c r="E11" s="49" t="s">
        <v>0</v>
      </c>
      <c r="F11" s="49" t="s">
        <v>1</v>
      </c>
      <c r="G11" s="49" t="s">
        <v>41</v>
      </c>
      <c r="H11" s="49" t="s">
        <v>7</v>
      </c>
      <c r="I11" s="49" t="s">
        <v>5</v>
      </c>
      <c r="J11" s="49" t="s">
        <v>10</v>
      </c>
      <c r="K11" s="49" t="s">
        <v>3</v>
      </c>
      <c r="M11" s="20"/>
    </row>
    <row r="12" spans="1:13" x14ac:dyDescent="0.25">
      <c r="A12" s="51">
        <v>1</v>
      </c>
      <c r="B12" s="72" t="s">
        <v>102</v>
      </c>
      <c r="C12" s="171"/>
      <c r="D12" s="171"/>
      <c r="E12" s="73">
        <v>17500</v>
      </c>
      <c r="F12" s="74" t="s">
        <v>2</v>
      </c>
      <c r="G12" s="175"/>
      <c r="H12" s="75">
        <v>0.22</v>
      </c>
      <c r="I12" s="76">
        <f>(G12*H12)+G12</f>
        <v>0</v>
      </c>
      <c r="J12" s="52">
        <f>E12*G12</f>
        <v>0</v>
      </c>
      <c r="K12" s="52">
        <f>I12*E12</f>
        <v>0</v>
      </c>
      <c r="L12" s="58"/>
    </row>
    <row r="13" spans="1:13" x14ac:dyDescent="0.25">
      <c r="A13" s="54">
        <v>2</v>
      </c>
      <c r="B13" s="72" t="s">
        <v>103</v>
      </c>
      <c r="C13" s="172"/>
      <c r="D13" s="171"/>
      <c r="E13" s="73">
        <v>26250</v>
      </c>
      <c r="F13" s="74" t="s">
        <v>2</v>
      </c>
      <c r="G13" s="175"/>
      <c r="H13" s="77">
        <v>0.22</v>
      </c>
      <c r="I13" s="78">
        <f t="shared" ref="I13:I24" si="0">(G13*H13)+G13</f>
        <v>0</v>
      </c>
      <c r="J13" s="52">
        <f t="shared" ref="J13:J24" si="1">E13*G13</f>
        <v>0</v>
      </c>
      <c r="K13" s="79">
        <f t="shared" ref="K13:K24" si="2">I13*E13</f>
        <v>0</v>
      </c>
      <c r="L13" s="58"/>
    </row>
    <row r="14" spans="1:13" x14ac:dyDescent="0.25">
      <c r="A14" s="51">
        <v>3</v>
      </c>
      <c r="B14" s="72" t="s">
        <v>104</v>
      </c>
      <c r="C14" s="172"/>
      <c r="D14" s="171"/>
      <c r="E14" s="73">
        <v>525</v>
      </c>
      <c r="F14" s="74" t="s">
        <v>2</v>
      </c>
      <c r="G14" s="175"/>
      <c r="H14" s="77">
        <v>0.22</v>
      </c>
      <c r="I14" s="78">
        <f t="shared" si="0"/>
        <v>0</v>
      </c>
      <c r="J14" s="52">
        <f t="shared" si="1"/>
        <v>0</v>
      </c>
      <c r="K14" s="79">
        <f t="shared" si="2"/>
        <v>0</v>
      </c>
      <c r="L14" s="58"/>
    </row>
    <row r="15" spans="1:13" x14ac:dyDescent="0.25">
      <c r="A15" s="54">
        <v>4</v>
      </c>
      <c r="B15" s="72" t="s">
        <v>105</v>
      </c>
      <c r="C15" s="172"/>
      <c r="D15" s="171"/>
      <c r="E15" s="73">
        <v>875</v>
      </c>
      <c r="F15" s="74" t="s">
        <v>2</v>
      </c>
      <c r="G15" s="175"/>
      <c r="H15" s="77">
        <v>0.22</v>
      </c>
      <c r="I15" s="78">
        <f t="shared" si="0"/>
        <v>0</v>
      </c>
      <c r="J15" s="52">
        <f t="shared" si="1"/>
        <v>0</v>
      </c>
      <c r="K15" s="79">
        <f t="shared" si="2"/>
        <v>0</v>
      </c>
      <c r="L15" s="58"/>
    </row>
    <row r="16" spans="1:13" x14ac:dyDescent="0.25">
      <c r="A16" s="51">
        <v>5</v>
      </c>
      <c r="B16" s="72" t="s">
        <v>106</v>
      </c>
      <c r="C16" s="172"/>
      <c r="D16" s="171"/>
      <c r="E16" s="73">
        <v>14700</v>
      </c>
      <c r="F16" s="74" t="s">
        <v>2</v>
      </c>
      <c r="G16" s="175"/>
      <c r="H16" s="77">
        <v>0.22</v>
      </c>
      <c r="I16" s="78">
        <f t="shared" si="0"/>
        <v>0</v>
      </c>
      <c r="J16" s="52">
        <f t="shared" si="1"/>
        <v>0</v>
      </c>
      <c r="K16" s="79">
        <f t="shared" si="2"/>
        <v>0</v>
      </c>
      <c r="L16" s="58"/>
    </row>
    <row r="17" spans="1:13" x14ac:dyDescent="0.25">
      <c r="A17" s="54">
        <v>6</v>
      </c>
      <c r="B17" s="72" t="s">
        <v>107</v>
      </c>
      <c r="C17" s="172"/>
      <c r="D17" s="171"/>
      <c r="E17" s="73">
        <v>26250</v>
      </c>
      <c r="F17" s="74" t="s">
        <v>2</v>
      </c>
      <c r="G17" s="175"/>
      <c r="H17" s="77">
        <v>0.22</v>
      </c>
      <c r="I17" s="78">
        <f t="shared" si="0"/>
        <v>0</v>
      </c>
      <c r="J17" s="52">
        <f t="shared" si="1"/>
        <v>0</v>
      </c>
      <c r="K17" s="79">
        <f t="shared" si="2"/>
        <v>0</v>
      </c>
      <c r="L17" s="58"/>
    </row>
    <row r="18" spans="1:13" x14ac:dyDescent="0.25">
      <c r="A18" s="51">
        <v>7</v>
      </c>
      <c r="B18" s="72" t="s">
        <v>108</v>
      </c>
      <c r="C18" s="172"/>
      <c r="D18" s="171"/>
      <c r="E18" s="73">
        <v>35875</v>
      </c>
      <c r="F18" s="74" t="s">
        <v>2</v>
      </c>
      <c r="G18" s="175"/>
      <c r="H18" s="77">
        <v>0.22</v>
      </c>
      <c r="I18" s="78">
        <f t="shared" si="0"/>
        <v>0</v>
      </c>
      <c r="J18" s="52">
        <f t="shared" si="1"/>
        <v>0</v>
      </c>
      <c r="K18" s="79">
        <f t="shared" si="2"/>
        <v>0</v>
      </c>
      <c r="L18" s="58"/>
    </row>
    <row r="19" spans="1:13" x14ac:dyDescent="0.25">
      <c r="A19" s="54">
        <v>8</v>
      </c>
      <c r="B19" s="72" t="s">
        <v>109</v>
      </c>
      <c r="C19" s="172"/>
      <c r="D19" s="171"/>
      <c r="E19" s="73">
        <v>5250</v>
      </c>
      <c r="F19" s="74" t="s">
        <v>2</v>
      </c>
      <c r="G19" s="175"/>
      <c r="H19" s="77">
        <v>0.22</v>
      </c>
      <c r="I19" s="78">
        <f t="shared" si="0"/>
        <v>0</v>
      </c>
      <c r="J19" s="52">
        <f t="shared" si="1"/>
        <v>0</v>
      </c>
      <c r="K19" s="79">
        <f t="shared" si="2"/>
        <v>0</v>
      </c>
      <c r="L19" s="58"/>
    </row>
    <row r="20" spans="1:13" x14ac:dyDescent="0.25">
      <c r="A20" s="51">
        <v>9</v>
      </c>
      <c r="B20" s="72" t="s">
        <v>110</v>
      </c>
      <c r="C20" s="172"/>
      <c r="D20" s="171"/>
      <c r="E20" s="73">
        <v>12250</v>
      </c>
      <c r="F20" s="74" t="s">
        <v>2</v>
      </c>
      <c r="G20" s="175"/>
      <c r="H20" s="77">
        <v>0.22</v>
      </c>
      <c r="I20" s="78">
        <f t="shared" si="0"/>
        <v>0</v>
      </c>
      <c r="J20" s="52">
        <f t="shared" si="1"/>
        <v>0</v>
      </c>
      <c r="K20" s="79">
        <f t="shared" si="2"/>
        <v>0</v>
      </c>
      <c r="L20" s="58"/>
    </row>
    <row r="21" spans="1:13" x14ac:dyDescent="0.25">
      <c r="A21" s="54">
        <v>10</v>
      </c>
      <c r="B21" s="80" t="s">
        <v>111</v>
      </c>
      <c r="C21" s="172"/>
      <c r="D21" s="172"/>
      <c r="E21" s="81">
        <v>525</v>
      </c>
      <c r="F21" s="82" t="s">
        <v>2</v>
      </c>
      <c r="G21" s="175"/>
      <c r="H21" s="77">
        <v>0.22</v>
      </c>
      <c r="I21" s="78">
        <f t="shared" si="0"/>
        <v>0</v>
      </c>
      <c r="J21" s="52">
        <f t="shared" si="1"/>
        <v>0</v>
      </c>
      <c r="K21" s="79">
        <f t="shared" si="2"/>
        <v>0</v>
      </c>
      <c r="L21" s="237"/>
    </row>
    <row r="22" spans="1:13" x14ac:dyDescent="0.25">
      <c r="A22" s="51">
        <v>11</v>
      </c>
      <c r="B22" s="80" t="s">
        <v>68</v>
      </c>
      <c r="C22" s="172"/>
      <c r="D22" s="172"/>
      <c r="E22" s="81">
        <v>875</v>
      </c>
      <c r="F22" s="82" t="s">
        <v>2</v>
      </c>
      <c r="G22" s="175"/>
      <c r="H22" s="77">
        <v>0.22</v>
      </c>
      <c r="I22" s="83">
        <f t="shared" si="0"/>
        <v>0</v>
      </c>
      <c r="J22" s="52">
        <f t="shared" si="1"/>
        <v>0</v>
      </c>
      <c r="K22" s="79">
        <f t="shared" si="2"/>
        <v>0</v>
      </c>
      <c r="L22" s="58"/>
    </row>
    <row r="23" spans="1:13" ht="30" x14ac:dyDescent="0.25">
      <c r="A23" s="54">
        <v>12</v>
      </c>
      <c r="B23" s="80" t="s">
        <v>20</v>
      </c>
      <c r="C23" s="178"/>
      <c r="D23" s="172"/>
      <c r="E23" s="81">
        <v>1750</v>
      </c>
      <c r="F23" s="82" t="s">
        <v>2</v>
      </c>
      <c r="G23" s="175"/>
      <c r="H23" s="77">
        <v>0.22</v>
      </c>
      <c r="I23" s="83">
        <f t="shared" si="0"/>
        <v>0</v>
      </c>
      <c r="J23" s="52">
        <f t="shared" si="1"/>
        <v>0</v>
      </c>
      <c r="K23" s="79">
        <f t="shared" si="2"/>
        <v>0</v>
      </c>
      <c r="L23" s="58"/>
    </row>
    <row r="24" spans="1:13" s="1" customFormat="1" ht="32.25" customHeight="1" x14ac:dyDescent="0.25">
      <c r="A24" s="51">
        <v>13</v>
      </c>
      <c r="B24" s="80" t="s">
        <v>101</v>
      </c>
      <c r="C24" s="178"/>
      <c r="D24" s="172"/>
      <c r="E24" s="81">
        <v>525</v>
      </c>
      <c r="F24" s="82" t="s">
        <v>2</v>
      </c>
      <c r="G24" s="175"/>
      <c r="H24" s="77">
        <v>0.22</v>
      </c>
      <c r="I24" s="83">
        <f t="shared" si="0"/>
        <v>0</v>
      </c>
      <c r="J24" s="52">
        <f t="shared" si="1"/>
        <v>0</v>
      </c>
      <c r="K24" s="79">
        <f t="shared" si="2"/>
        <v>0</v>
      </c>
      <c r="L24" s="238"/>
    </row>
    <row r="25" spans="1:13" x14ac:dyDescent="0.25">
      <c r="A25" s="258" t="s">
        <v>16</v>
      </c>
      <c r="B25" s="258"/>
      <c r="C25" s="258"/>
      <c r="D25" s="258"/>
      <c r="E25" s="258"/>
      <c r="F25" s="258"/>
      <c r="G25" s="258"/>
      <c r="H25" s="258"/>
      <c r="I25" s="258"/>
      <c r="J25" s="179">
        <f>SUM(J12:J24)</f>
        <v>0</v>
      </c>
      <c r="K25" s="179">
        <f>SUM(K12:K24)</f>
        <v>0</v>
      </c>
    </row>
    <row r="26" spans="1:13" ht="15" x14ac:dyDescent="0.2">
      <c r="A26" s="3"/>
    </row>
    <row r="27" spans="1:13" x14ac:dyDescent="0.25">
      <c r="A27" s="69" t="s">
        <v>42</v>
      </c>
      <c r="B27" s="66"/>
      <c r="C27" s="58"/>
      <c r="D27" s="58"/>
      <c r="E27" s="58"/>
      <c r="F27" s="67"/>
      <c r="G27" s="67"/>
      <c r="H27" s="67"/>
      <c r="I27" s="58"/>
      <c r="J27" s="58"/>
      <c r="K27" s="58"/>
    </row>
    <row r="28" spans="1:13" customFormat="1" ht="21.75" customHeight="1" x14ac:dyDescent="0.25">
      <c r="A28" s="58" t="s">
        <v>64</v>
      </c>
      <c r="B28" s="66"/>
      <c r="C28" s="58"/>
      <c r="D28" s="58"/>
      <c r="E28" s="58"/>
      <c r="F28" s="67"/>
      <c r="G28" s="67"/>
      <c r="H28" s="67"/>
      <c r="I28" s="58"/>
      <c r="J28" s="58"/>
      <c r="K28" s="58"/>
      <c r="L28" s="3"/>
      <c r="M28" s="3"/>
    </row>
    <row r="29" spans="1:13" ht="14.25" customHeight="1" x14ac:dyDescent="0.25">
      <c r="A29" s="58" t="s">
        <v>63</v>
      </c>
      <c r="B29" s="168"/>
      <c r="C29" s="58"/>
      <c r="D29" s="58"/>
      <c r="E29" s="59"/>
      <c r="F29" s="60"/>
      <c r="G29" s="61"/>
      <c r="H29" s="61"/>
      <c r="I29" s="58"/>
      <c r="J29" s="58"/>
      <c r="K29" s="58"/>
    </row>
    <row r="30" spans="1:13" ht="20.25" customHeight="1" x14ac:dyDescent="0.25">
      <c r="A30" s="58" t="s">
        <v>100</v>
      </c>
      <c r="B30" s="59"/>
      <c r="C30" s="60"/>
      <c r="D30" s="60"/>
      <c r="E30" s="60"/>
      <c r="F30" s="58"/>
      <c r="G30" s="58"/>
      <c r="H30" s="58"/>
      <c r="I30" s="58"/>
      <c r="J30" s="58"/>
      <c r="K30" s="58"/>
    </row>
    <row r="31" spans="1:13" ht="30.75" customHeight="1" x14ac:dyDescent="0.2">
      <c r="A31" s="259" t="s">
        <v>76</v>
      </c>
      <c r="B31" s="260"/>
      <c r="C31" s="260"/>
      <c r="D31" s="260"/>
      <c r="E31" s="260"/>
      <c r="F31" s="260"/>
      <c r="G31" s="260"/>
      <c r="H31" s="260"/>
      <c r="I31" s="260"/>
      <c r="J31" s="260"/>
      <c r="K31" s="261"/>
    </row>
    <row r="32" spans="1:13" ht="20.100000000000001" customHeight="1" x14ac:dyDescent="0.2">
      <c r="A32" s="68"/>
      <c r="B32" s="68"/>
      <c r="C32" s="68"/>
      <c r="D32" s="68"/>
      <c r="E32" s="68"/>
      <c r="F32" s="68"/>
      <c r="G32" s="68"/>
      <c r="H32" s="68"/>
      <c r="I32" s="68"/>
      <c r="J32" s="68"/>
      <c r="K32" s="68"/>
    </row>
    <row r="33" spans="1:11" x14ac:dyDescent="0.25">
      <c r="A33" s="58" t="s">
        <v>19</v>
      </c>
      <c r="B33" s="58"/>
      <c r="C33" s="58"/>
      <c r="D33" s="58"/>
      <c r="E33" s="59"/>
      <c r="F33" s="60"/>
      <c r="G33" s="64"/>
      <c r="H33" s="64"/>
      <c r="I33" s="65"/>
      <c r="J33" s="65"/>
      <c r="K33" s="65"/>
    </row>
    <row r="34" spans="1:11" ht="15" x14ac:dyDescent="0.2">
      <c r="A34"/>
      <c r="B34"/>
      <c r="C34"/>
      <c r="D34"/>
      <c r="E34"/>
      <c r="F34"/>
      <c r="G34"/>
      <c r="H34"/>
      <c r="I34"/>
      <c r="J34"/>
      <c r="K34"/>
    </row>
    <row r="35" spans="1:11" x14ac:dyDescent="0.25">
      <c r="A35"/>
      <c r="B35" s="28"/>
      <c r="C35" s="71"/>
      <c r="D35" s="71"/>
      <c r="E35"/>
      <c r="F35"/>
      <c r="H35"/>
      <c r="I35" s="262" t="s">
        <v>74</v>
      </c>
      <c r="J35" s="262"/>
      <c r="K35" s="262"/>
    </row>
    <row r="36" spans="1:11" ht="15" x14ac:dyDescent="0.2">
      <c r="A36"/>
      <c r="B36" s="21"/>
      <c r="C36"/>
      <c r="D36"/>
      <c r="E36"/>
      <c r="F36"/>
      <c r="H36"/>
      <c r="I36" s="262"/>
      <c r="J36" s="262"/>
      <c r="K36" s="262"/>
    </row>
    <row r="37" spans="1:11" s="1" customFormat="1" x14ac:dyDescent="0.25">
      <c r="B37" s="2"/>
      <c r="C37" s="3"/>
      <c r="D37" s="3"/>
      <c r="E37" s="12"/>
      <c r="F37" s="12"/>
      <c r="G37" s="12"/>
      <c r="H37" s="70"/>
      <c r="I37" s="245"/>
      <c r="J37" s="245"/>
      <c r="K37" s="245"/>
    </row>
    <row r="38" spans="1:11" x14ac:dyDescent="0.25">
      <c r="B38" s="5"/>
      <c r="C38" s="9"/>
      <c r="D38" s="9"/>
      <c r="E38" s="9"/>
      <c r="F38" s="1"/>
      <c r="H38" s="1"/>
      <c r="I38" s="1"/>
      <c r="J38" s="1"/>
      <c r="K38" s="1"/>
    </row>
  </sheetData>
  <mergeCells count="6">
    <mergeCell ref="A25:I25"/>
    <mergeCell ref="A31:K31"/>
    <mergeCell ref="G5:K5"/>
    <mergeCell ref="I35:K36"/>
    <mergeCell ref="I37:K37"/>
    <mergeCell ref="E5:F5"/>
  </mergeCells>
  <phoneticPr fontId="0" type="noConversion"/>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5"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N41"/>
  <sheetViews>
    <sheetView topLeftCell="A13" zoomScale="96" zoomScaleNormal="96" workbookViewId="0">
      <selection activeCell="B27" sqref="B27"/>
    </sheetView>
  </sheetViews>
  <sheetFormatPr defaultColWidth="9.140625" defaultRowHeight="15" x14ac:dyDescent="0.2"/>
  <cols>
    <col min="1" max="1" width="5.140625" style="3" customWidth="1"/>
    <col min="2" max="2" width="53.28515625" style="3" customWidth="1"/>
    <col min="3" max="3" width="46.7109375" style="3" customWidth="1"/>
    <col min="4" max="4" width="33.85546875" style="3" customWidth="1"/>
    <col min="5" max="5" width="10" style="2" bestFit="1" customWidth="1"/>
    <col min="6" max="6" width="4.85546875" style="8" bestFit="1" customWidth="1"/>
    <col min="7" max="7" width="16" style="4" customWidth="1"/>
    <col min="8" max="8" width="5.85546875" style="4" bestFit="1" customWidth="1"/>
    <col min="9" max="9" width="14.5703125" style="3" customWidth="1"/>
    <col min="10" max="10" width="16.28515625" style="3" customWidth="1"/>
    <col min="11" max="11" width="17" style="3" customWidth="1"/>
    <col min="12" max="16384" width="9.140625" style="3"/>
  </cols>
  <sheetData>
    <row r="1" spans="1:14" ht="15.75" x14ac:dyDescent="0.25">
      <c r="A1" s="1"/>
      <c r="B1" s="31" t="s">
        <v>71</v>
      </c>
      <c r="C1" s="32"/>
      <c r="D1" s="32"/>
      <c r="E1" s="32"/>
      <c r="F1" s="32"/>
      <c r="G1" s="32"/>
      <c r="H1" s="33"/>
      <c r="I1" s="25"/>
      <c r="J1" s="34"/>
      <c r="K1" s="35"/>
    </row>
    <row r="2" spans="1:14" ht="15.75" x14ac:dyDescent="0.25">
      <c r="A2" s="1"/>
      <c r="B2" s="36" t="s">
        <v>72</v>
      </c>
      <c r="C2" s="32"/>
      <c r="D2" s="32"/>
      <c r="E2" s="32"/>
      <c r="F2" s="32"/>
      <c r="G2" s="32"/>
      <c r="H2" s="33"/>
      <c r="I2" s="25"/>
      <c r="J2" s="34"/>
      <c r="K2" s="35"/>
    </row>
    <row r="3" spans="1:14" ht="15.75" x14ac:dyDescent="0.25">
      <c r="A3" s="1"/>
      <c r="B3" s="169"/>
      <c r="C3" s="33"/>
      <c r="D3" s="33"/>
      <c r="E3" s="33"/>
      <c r="F3" s="32"/>
      <c r="G3" s="32"/>
      <c r="H3" s="33"/>
      <c r="I3" s="33"/>
      <c r="J3" s="37"/>
      <c r="K3" s="38"/>
    </row>
    <row r="4" spans="1:14" ht="15.75" x14ac:dyDescent="0.25">
      <c r="A4" s="27"/>
      <c r="B4" s="36" t="s">
        <v>62</v>
      </c>
      <c r="C4" s="32"/>
      <c r="D4" s="32"/>
      <c r="E4" s="32"/>
      <c r="F4" s="32"/>
      <c r="G4" s="32"/>
      <c r="H4" s="30"/>
      <c r="I4" s="39"/>
      <c r="J4" s="37"/>
      <c r="K4" s="38"/>
    </row>
    <row r="5" spans="1:14" ht="15.75" x14ac:dyDescent="0.25">
      <c r="A5" s="1"/>
      <c r="B5" s="170"/>
      <c r="C5" s="40"/>
      <c r="D5" s="40"/>
      <c r="E5" s="267" t="s">
        <v>67</v>
      </c>
      <c r="F5" s="267"/>
      <c r="G5" s="256"/>
      <c r="H5" s="256"/>
      <c r="I5" s="256"/>
      <c r="J5" s="256"/>
      <c r="K5" s="256"/>
    </row>
    <row r="6" spans="1:14" ht="15.75" x14ac:dyDescent="0.25">
      <c r="A6" s="29"/>
      <c r="B6" s="32"/>
      <c r="C6" s="32"/>
      <c r="D6" s="32"/>
      <c r="E6" s="32"/>
      <c r="F6" s="32"/>
      <c r="G6" s="32"/>
      <c r="H6" s="33"/>
      <c r="I6" s="41"/>
      <c r="J6" s="42"/>
      <c r="K6" s="43"/>
    </row>
    <row r="7" spans="1:14" ht="18.75" x14ac:dyDescent="0.25">
      <c r="A7" s="10"/>
      <c r="B7" s="44" t="s">
        <v>73</v>
      </c>
      <c r="C7" s="32"/>
      <c r="D7" s="32"/>
      <c r="E7" s="32"/>
      <c r="F7" s="33"/>
      <c r="G7" s="32"/>
      <c r="H7" s="33"/>
      <c r="I7" s="45"/>
      <c r="J7" s="46"/>
      <c r="K7" s="47"/>
    </row>
    <row r="9" spans="1:14" ht="20.100000000000001" customHeight="1" x14ac:dyDescent="0.2">
      <c r="B9" s="48" t="s">
        <v>51</v>
      </c>
      <c r="C9" s="2"/>
      <c r="D9" s="2"/>
      <c r="E9" s="8"/>
    </row>
    <row r="10" spans="1:14" ht="20.100000000000001" customHeight="1" x14ac:dyDescent="0.2"/>
    <row r="11" spans="1:14" s="1" customFormat="1" ht="22.5" x14ac:dyDescent="0.25">
      <c r="A11" s="49" t="s">
        <v>17</v>
      </c>
      <c r="B11" s="49" t="s">
        <v>8</v>
      </c>
      <c r="C11" s="49" t="s">
        <v>9</v>
      </c>
      <c r="D11" s="50" t="s">
        <v>75</v>
      </c>
      <c r="E11" s="49" t="s">
        <v>0</v>
      </c>
      <c r="F11" s="49" t="s">
        <v>1</v>
      </c>
      <c r="G11" s="49" t="s">
        <v>41</v>
      </c>
      <c r="H11" s="49" t="s">
        <v>7</v>
      </c>
      <c r="I11" s="49" t="s">
        <v>5</v>
      </c>
      <c r="J11" s="49" t="s">
        <v>10</v>
      </c>
      <c r="K11" s="49" t="s">
        <v>3</v>
      </c>
    </row>
    <row r="12" spans="1:14" ht="33.75" customHeight="1" x14ac:dyDescent="0.25">
      <c r="A12" s="92">
        <v>1</v>
      </c>
      <c r="B12" s="84" t="s">
        <v>13</v>
      </c>
      <c r="C12" s="180"/>
      <c r="D12" s="180"/>
      <c r="E12" s="73">
        <v>1750</v>
      </c>
      <c r="F12" s="74" t="s">
        <v>2</v>
      </c>
      <c r="G12" s="196"/>
      <c r="H12" s="85">
        <v>0.22</v>
      </c>
      <c r="I12" s="76">
        <f t="shared" ref="I12:I25" si="0">(G12*H12)+G12</f>
        <v>0</v>
      </c>
      <c r="J12" s="86">
        <f>E12*G12</f>
        <v>0</v>
      </c>
      <c r="K12" s="52">
        <f>E12*I12</f>
        <v>0</v>
      </c>
    </row>
    <row r="13" spans="1:14" ht="30" x14ac:dyDescent="0.25">
      <c r="A13" s="93">
        <v>2</v>
      </c>
      <c r="B13" s="87" t="s">
        <v>14</v>
      </c>
      <c r="C13" s="181"/>
      <c r="D13" s="181"/>
      <c r="E13" s="81">
        <v>805</v>
      </c>
      <c r="F13" s="82" t="s">
        <v>2</v>
      </c>
      <c r="G13" s="197"/>
      <c r="H13" s="85">
        <v>0.22</v>
      </c>
      <c r="I13" s="76">
        <f t="shared" si="0"/>
        <v>0</v>
      </c>
      <c r="J13" s="86">
        <f t="shared" ref="J13:J25" si="1">E13*G13</f>
        <v>0</v>
      </c>
      <c r="K13" s="52">
        <f t="shared" ref="K13:K25" si="2">E13*I13</f>
        <v>0</v>
      </c>
      <c r="N13" s="162"/>
    </row>
    <row r="14" spans="1:14" ht="75" x14ac:dyDescent="0.25">
      <c r="A14" s="92">
        <v>3</v>
      </c>
      <c r="B14" s="87" t="s">
        <v>89</v>
      </c>
      <c r="C14" s="181"/>
      <c r="D14" s="181"/>
      <c r="E14" s="81">
        <v>17</v>
      </c>
      <c r="F14" s="82" t="s">
        <v>25</v>
      </c>
      <c r="G14" s="197"/>
      <c r="H14" s="85">
        <v>0.22</v>
      </c>
      <c r="I14" s="76">
        <f t="shared" si="0"/>
        <v>0</v>
      </c>
      <c r="J14" s="86">
        <f t="shared" si="1"/>
        <v>0</v>
      </c>
      <c r="K14" s="52">
        <f t="shared" si="2"/>
        <v>0</v>
      </c>
    </row>
    <row r="15" spans="1:14" ht="60.75" customHeight="1" x14ac:dyDescent="0.25">
      <c r="A15" s="93">
        <v>4</v>
      </c>
      <c r="B15" s="184" t="s">
        <v>112</v>
      </c>
      <c r="C15" s="182"/>
      <c r="D15" s="182"/>
      <c r="E15" s="203">
        <v>105</v>
      </c>
      <c r="F15" s="204" t="s">
        <v>2</v>
      </c>
      <c r="G15" s="205"/>
      <c r="H15" s="206">
        <v>0.22</v>
      </c>
      <c r="I15" s="207">
        <f t="shared" si="0"/>
        <v>0</v>
      </c>
      <c r="J15" s="208">
        <f t="shared" si="1"/>
        <v>0</v>
      </c>
      <c r="K15" s="209">
        <f t="shared" si="2"/>
        <v>0</v>
      </c>
    </row>
    <row r="16" spans="1:14" ht="29.25" customHeight="1" x14ac:dyDescent="0.25">
      <c r="A16" s="92">
        <v>5</v>
      </c>
      <c r="B16" s="87" t="s">
        <v>6</v>
      </c>
      <c r="C16" s="181"/>
      <c r="D16" s="181"/>
      <c r="E16" s="81">
        <v>12</v>
      </c>
      <c r="F16" s="82" t="s">
        <v>2</v>
      </c>
      <c r="G16" s="197"/>
      <c r="H16" s="85">
        <v>0.22</v>
      </c>
      <c r="I16" s="76">
        <f t="shared" si="0"/>
        <v>0</v>
      </c>
      <c r="J16" s="86">
        <f t="shared" si="1"/>
        <v>0</v>
      </c>
      <c r="K16" s="52">
        <f t="shared" si="2"/>
        <v>0</v>
      </c>
    </row>
    <row r="17" spans="1:11" ht="41.25" customHeight="1" x14ac:dyDescent="0.25">
      <c r="A17" s="93">
        <v>6</v>
      </c>
      <c r="B17" s="87" t="s">
        <v>18</v>
      </c>
      <c r="C17" s="181"/>
      <c r="D17" s="181"/>
      <c r="E17" s="81">
        <v>153</v>
      </c>
      <c r="F17" s="82" t="s">
        <v>2</v>
      </c>
      <c r="G17" s="197"/>
      <c r="H17" s="85">
        <v>0.22</v>
      </c>
      <c r="I17" s="76">
        <f t="shared" si="0"/>
        <v>0</v>
      </c>
      <c r="J17" s="86">
        <f t="shared" si="1"/>
        <v>0</v>
      </c>
      <c r="K17" s="52">
        <f t="shared" si="2"/>
        <v>0</v>
      </c>
    </row>
    <row r="18" spans="1:11" ht="47.25" customHeight="1" x14ac:dyDescent="0.25">
      <c r="A18" s="92">
        <v>7</v>
      </c>
      <c r="B18" s="80" t="s">
        <v>88</v>
      </c>
      <c r="C18" s="172"/>
      <c r="D18" s="172"/>
      <c r="E18" s="88">
        <v>525</v>
      </c>
      <c r="F18" s="54" t="s">
        <v>2</v>
      </c>
      <c r="G18" s="198"/>
      <c r="H18" s="89">
        <v>0.22</v>
      </c>
      <c r="I18" s="76">
        <f t="shared" si="0"/>
        <v>0</v>
      </c>
      <c r="J18" s="86">
        <f t="shared" si="1"/>
        <v>0</v>
      </c>
      <c r="K18" s="52">
        <f t="shared" si="2"/>
        <v>0</v>
      </c>
    </row>
    <row r="19" spans="1:11" ht="51.75" customHeight="1" x14ac:dyDescent="0.25">
      <c r="A19" s="93">
        <v>8</v>
      </c>
      <c r="B19" s="84" t="s">
        <v>12</v>
      </c>
      <c r="C19" s="180"/>
      <c r="D19" s="180"/>
      <c r="E19" s="81">
        <v>18</v>
      </c>
      <c r="F19" s="82" t="s">
        <v>4</v>
      </c>
      <c r="G19" s="197"/>
      <c r="H19" s="85">
        <v>0.22</v>
      </c>
      <c r="I19" s="76">
        <f t="shared" si="0"/>
        <v>0</v>
      </c>
      <c r="J19" s="86">
        <f t="shared" si="1"/>
        <v>0</v>
      </c>
      <c r="K19" s="52">
        <f t="shared" si="2"/>
        <v>0</v>
      </c>
    </row>
    <row r="20" spans="1:11" ht="39" customHeight="1" x14ac:dyDescent="0.25">
      <c r="A20" s="92">
        <v>9</v>
      </c>
      <c r="B20" s="87" t="s">
        <v>11</v>
      </c>
      <c r="C20" s="181"/>
      <c r="D20" s="181"/>
      <c r="E20" s="81">
        <v>26</v>
      </c>
      <c r="F20" s="82" t="s">
        <v>2</v>
      </c>
      <c r="G20" s="197"/>
      <c r="H20" s="85">
        <v>0.22</v>
      </c>
      <c r="I20" s="76">
        <f t="shared" si="0"/>
        <v>0</v>
      </c>
      <c r="J20" s="86">
        <f t="shared" si="1"/>
        <v>0</v>
      </c>
      <c r="K20" s="52">
        <f t="shared" si="2"/>
        <v>0</v>
      </c>
    </row>
    <row r="21" spans="1:11" ht="30" x14ac:dyDescent="0.25">
      <c r="A21" s="93">
        <v>10</v>
      </c>
      <c r="B21" s="87" t="s">
        <v>15</v>
      </c>
      <c r="C21" s="181"/>
      <c r="D21" s="181"/>
      <c r="E21" s="81">
        <v>17</v>
      </c>
      <c r="F21" s="82" t="s">
        <v>2</v>
      </c>
      <c r="G21" s="197"/>
      <c r="H21" s="85">
        <v>0.22</v>
      </c>
      <c r="I21" s="76">
        <f t="shared" si="0"/>
        <v>0</v>
      </c>
      <c r="J21" s="86">
        <f t="shared" si="1"/>
        <v>0</v>
      </c>
      <c r="K21" s="52">
        <f t="shared" si="2"/>
        <v>0</v>
      </c>
    </row>
    <row r="22" spans="1:11" ht="36" customHeight="1" x14ac:dyDescent="0.25">
      <c r="A22" s="92">
        <v>11</v>
      </c>
      <c r="B22" s="87" t="s">
        <v>93</v>
      </c>
      <c r="C22" s="181"/>
      <c r="D22" s="181"/>
      <c r="E22" s="81">
        <v>175</v>
      </c>
      <c r="F22" s="82" t="s">
        <v>2</v>
      </c>
      <c r="G22" s="197"/>
      <c r="H22" s="85">
        <v>0.22</v>
      </c>
      <c r="I22" s="76">
        <f>(G22*H22)+G22</f>
        <v>0</v>
      </c>
      <c r="J22" s="86">
        <f t="shared" si="1"/>
        <v>0</v>
      </c>
      <c r="K22" s="52">
        <f t="shared" si="2"/>
        <v>0</v>
      </c>
    </row>
    <row r="23" spans="1:11" ht="15.75" x14ac:dyDescent="0.25">
      <c r="A23" s="93">
        <v>12</v>
      </c>
      <c r="B23" s="80" t="s">
        <v>94</v>
      </c>
      <c r="C23" s="172"/>
      <c r="D23" s="172"/>
      <c r="E23" s="81">
        <v>18</v>
      </c>
      <c r="F23" s="82" t="s">
        <v>2</v>
      </c>
      <c r="G23" s="197"/>
      <c r="H23" s="89">
        <v>0.22</v>
      </c>
      <c r="I23" s="83">
        <f>(G23*H23)+G23</f>
        <v>0</v>
      </c>
      <c r="J23" s="79">
        <f t="shared" si="1"/>
        <v>0</v>
      </c>
      <c r="K23" s="79">
        <f t="shared" si="2"/>
        <v>0</v>
      </c>
    </row>
    <row r="24" spans="1:11" ht="30" x14ac:dyDescent="0.25">
      <c r="A24" s="92">
        <v>13</v>
      </c>
      <c r="B24" s="80" t="s">
        <v>29</v>
      </c>
      <c r="C24" s="172"/>
      <c r="D24" s="172"/>
      <c r="E24" s="81">
        <v>875</v>
      </c>
      <c r="F24" s="82" t="s">
        <v>27</v>
      </c>
      <c r="G24" s="197"/>
      <c r="H24" s="89">
        <v>0.22</v>
      </c>
      <c r="I24" s="83">
        <f t="shared" si="0"/>
        <v>0</v>
      </c>
      <c r="J24" s="79">
        <f t="shared" si="1"/>
        <v>0</v>
      </c>
      <c r="K24" s="79">
        <f t="shared" si="2"/>
        <v>0</v>
      </c>
    </row>
    <row r="25" spans="1:11" ht="30" x14ac:dyDescent="0.25">
      <c r="A25" s="93">
        <v>14</v>
      </c>
      <c r="B25" s="80" t="s">
        <v>87</v>
      </c>
      <c r="C25" s="172"/>
      <c r="D25" s="172"/>
      <c r="E25" s="81">
        <v>1750</v>
      </c>
      <c r="F25" s="82" t="s">
        <v>2</v>
      </c>
      <c r="G25" s="197"/>
      <c r="H25" s="89">
        <v>0.22</v>
      </c>
      <c r="I25" s="83">
        <f t="shared" si="0"/>
        <v>0</v>
      </c>
      <c r="J25" s="79">
        <f t="shared" si="1"/>
        <v>0</v>
      </c>
      <c r="K25" s="79">
        <f t="shared" si="2"/>
        <v>0</v>
      </c>
    </row>
    <row r="26" spans="1:11" ht="15.75" x14ac:dyDescent="0.25">
      <c r="A26" s="92">
        <v>15</v>
      </c>
      <c r="B26" s="159" t="s">
        <v>97</v>
      </c>
      <c r="C26" s="183"/>
      <c r="D26" s="183"/>
      <c r="E26" s="158">
        <v>88</v>
      </c>
      <c r="F26" s="90" t="s">
        <v>2</v>
      </c>
      <c r="G26" s="199"/>
      <c r="H26" s="91">
        <v>0.22</v>
      </c>
      <c r="I26" s="83">
        <f t="shared" ref="I26:I27" si="3">(G26*H26)+G26</f>
        <v>0</v>
      </c>
      <c r="J26" s="79">
        <f t="shared" ref="J26:J27" si="4">E26*G26</f>
        <v>0</v>
      </c>
      <c r="K26" s="79">
        <f t="shared" ref="K26:K27" si="5">E26*I26</f>
        <v>0</v>
      </c>
    </row>
    <row r="27" spans="1:11" ht="15.75" x14ac:dyDescent="0.25">
      <c r="A27" s="93">
        <v>16</v>
      </c>
      <c r="B27" s="159" t="s">
        <v>95</v>
      </c>
      <c r="C27" s="183"/>
      <c r="D27" s="183"/>
      <c r="E27" s="160">
        <v>88</v>
      </c>
      <c r="F27" s="90" t="s">
        <v>2</v>
      </c>
      <c r="G27" s="199"/>
      <c r="H27" s="91">
        <v>0.22</v>
      </c>
      <c r="I27" s="83">
        <f t="shared" si="3"/>
        <v>0</v>
      </c>
      <c r="J27" s="79">
        <f t="shared" si="4"/>
        <v>0</v>
      </c>
      <c r="K27" s="79">
        <f t="shared" si="5"/>
        <v>0</v>
      </c>
    </row>
    <row r="28" spans="1:11" ht="15.75" x14ac:dyDescent="0.25">
      <c r="A28" s="185"/>
      <c r="B28" s="254" t="s">
        <v>16</v>
      </c>
      <c r="C28" s="254"/>
      <c r="D28" s="254"/>
      <c r="E28" s="254"/>
      <c r="F28" s="254"/>
      <c r="G28" s="254"/>
      <c r="H28" s="254"/>
      <c r="I28" s="254"/>
      <c r="J28" s="186">
        <f>SUM(J12:J27)</f>
        <v>0</v>
      </c>
      <c r="K28" s="186">
        <f>SUM(K12:K27)</f>
        <v>0</v>
      </c>
    </row>
    <row r="29" spans="1:11" ht="20.100000000000001" customHeight="1" x14ac:dyDescent="0.2">
      <c r="B29" s="15"/>
      <c r="C29" s="15"/>
      <c r="D29" s="15"/>
      <c r="E29" s="16"/>
      <c r="F29" s="17"/>
      <c r="G29" s="18"/>
      <c r="H29" s="18"/>
      <c r="I29" s="15"/>
      <c r="J29" s="19"/>
      <c r="K29" s="15"/>
    </row>
    <row r="30" spans="1:11" ht="20.100000000000001" customHeight="1" x14ac:dyDescent="0.25">
      <c r="A30" s="69" t="s">
        <v>42</v>
      </c>
      <c r="B30" s="66"/>
      <c r="C30" s="58"/>
      <c r="D30" s="58"/>
      <c r="E30" s="58"/>
      <c r="F30" s="67"/>
      <c r="G30" s="67"/>
      <c r="H30" s="67"/>
      <c r="I30" s="58"/>
      <c r="J30" s="58"/>
      <c r="K30" s="58"/>
    </row>
    <row r="31" spans="1:11" ht="15.75" x14ac:dyDescent="0.25">
      <c r="A31" s="69" t="s">
        <v>100</v>
      </c>
      <c r="B31" s="66"/>
      <c r="C31" s="58"/>
      <c r="D31" s="58"/>
      <c r="E31" s="58"/>
      <c r="F31" s="67"/>
      <c r="G31" s="67"/>
      <c r="H31" s="67"/>
      <c r="I31" s="58"/>
      <c r="J31" s="58"/>
      <c r="K31" s="58"/>
    </row>
    <row r="32" spans="1:11" ht="15.75" x14ac:dyDescent="0.25">
      <c r="A32" s="58" t="s">
        <v>64</v>
      </c>
      <c r="B32" s="66"/>
      <c r="C32" s="58"/>
      <c r="D32" s="58"/>
      <c r="E32" s="59"/>
      <c r="F32" s="60"/>
      <c r="G32" s="61"/>
      <c r="H32" s="61"/>
      <c r="I32" s="58"/>
      <c r="J32" s="58"/>
      <c r="K32" s="58"/>
    </row>
    <row r="33" spans="1:13" customFormat="1" ht="15.75" x14ac:dyDescent="0.25">
      <c r="A33" s="65" t="s">
        <v>63</v>
      </c>
      <c r="B33" s="58"/>
      <c r="C33" s="58"/>
      <c r="D33" s="58"/>
      <c r="E33" s="58"/>
      <c r="F33" s="67"/>
      <c r="G33" s="67"/>
      <c r="H33" s="67"/>
      <c r="I33" s="58"/>
      <c r="J33" s="58"/>
      <c r="K33" s="58"/>
      <c r="L33" s="3"/>
      <c r="M33" s="3"/>
    </row>
    <row r="34" spans="1:13" ht="15" customHeight="1" x14ac:dyDescent="0.25">
      <c r="A34" s="58" t="s">
        <v>100</v>
      </c>
      <c r="B34" s="227"/>
      <c r="C34" s="58"/>
      <c r="D34" s="226"/>
      <c r="E34" s="226"/>
      <c r="F34" s="226"/>
      <c r="G34" s="226"/>
      <c r="H34" s="226"/>
      <c r="I34" s="226"/>
      <c r="J34" s="226"/>
      <c r="K34" s="226"/>
    </row>
    <row r="35" spans="1:13" ht="76.5" customHeight="1" x14ac:dyDescent="0.2">
      <c r="A35" s="264" t="s">
        <v>76</v>
      </c>
      <c r="B35" s="265"/>
      <c r="C35" s="265"/>
      <c r="D35" s="265"/>
      <c r="E35" s="265"/>
      <c r="F35" s="265"/>
      <c r="G35" s="265"/>
      <c r="H35" s="265"/>
      <c r="I35" s="265"/>
      <c r="J35" s="265"/>
      <c r="K35" s="266"/>
    </row>
    <row r="36" spans="1:13" ht="15.75" x14ac:dyDescent="0.25">
      <c r="A36" s="68"/>
      <c r="B36" s="68"/>
      <c r="C36" s="68"/>
      <c r="D36" s="58"/>
      <c r="E36" s="59"/>
      <c r="F36" s="60"/>
      <c r="G36" s="64"/>
      <c r="H36" s="64"/>
      <c r="I36" s="65"/>
      <c r="J36" s="65"/>
      <c r="K36" s="65"/>
    </row>
    <row r="37" spans="1:13" ht="20.100000000000001" customHeight="1" x14ac:dyDescent="0.25">
      <c r="A37" s="58" t="s">
        <v>19</v>
      </c>
      <c r="B37" s="58"/>
      <c r="C37" s="58"/>
      <c r="D37"/>
      <c r="E37"/>
      <c r="F37"/>
      <c r="G37"/>
      <c r="H37"/>
      <c r="I37"/>
      <c r="J37"/>
      <c r="K37"/>
    </row>
    <row r="38" spans="1:13" ht="15.75" x14ac:dyDescent="0.25">
      <c r="A38"/>
      <c r="B38"/>
      <c r="C38"/>
      <c r="D38" s="71"/>
      <c r="E38"/>
      <c r="F38"/>
      <c r="G38" s="3"/>
      <c r="H38" s="262" t="s">
        <v>74</v>
      </c>
      <c r="I38" s="262"/>
      <c r="J38" s="262"/>
      <c r="K38"/>
    </row>
    <row r="39" spans="1:13" ht="15.75" customHeight="1" x14ac:dyDescent="0.25">
      <c r="A39"/>
      <c r="B39" s="28"/>
      <c r="C39" s="71"/>
      <c r="D39"/>
      <c r="E39"/>
      <c r="F39"/>
      <c r="G39" s="3"/>
      <c r="H39" s="262"/>
      <c r="I39" s="262"/>
      <c r="J39" s="262"/>
      <c r="K39"/>
    </row>
    <row r="40" spans="1:13" ht="15.75" x14ac:dyDescent="0.25">
      <c r="A40"/>
      <c r="B40" s="21"/>
      <c r="C40"/>
      <c r="E40" s="12"/>
      <c r="F40" s="12"/>
      <c r="G40" s="12"/>
      <c r="H40" s="245"/>
      <c r="I40" s="245"/>
      <c r="J40" s="245"/>
    </row>
    <row r="41" spans="1:13" ht="15.75" x14ac:dyDescent="0.25">
      <c r="A41" s="1"/>
      <c r="B41" s="6"/>
      <c r="E41" s="6"/>
      <c r="G41" s="7"/>
      <c r="H41" s="7"/>
    </row>
  </sheetData>
  <mergeCells count="6">
    <mergeCell ref="A35:K35"/>
    <mergeCell ref="B28:I28"/>
    <mergeCell ref="H40:J40"/>
    <mergeCell ref="H38:J39"/>
    <mergeCell ref="G5:K5"/>
    <mergeCell ref="E5:F5"/>
  </mergeCells>
  <phoneticPr fontId="0" type="noConversion"/>
  <pageMargins left="0.33" right="0.75" top="0.7583333333333333" bottom="1" header="0.17" footer="0"/>
  <pageSetup paperSize="9" scale="56" orientation="landscape" horizontalDpi="300" verticalDpi="300" r:id="rId1"/>
  <headerFooter alignWithMargins="0">
    <oddHeader xml:space="preserve">&amp;C&amp;"+,Običajno"&amp;11
Naročnik: Dom Tisje, Šmartno pri Litiji
</oddHeader>
    <oddFooter>&amp;C&amp;N</oddFooter>
  </headerFooter>
  <rowBreaks count="1" manualBreakCount="1">
    <brk id="2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M36"/>
  <sheetViews>
    <sheetView zoomScale="95" zoomScaleNormal="95" workbookViewId="0">
      <selection activeCell="N14" sqref="N14"/>
    </sheetView>
  </sheetViews>
  <sheetFormatPr defaultRowHeight="12.75" x14ac:dyDescent="0.2"/>
  <cols>
    <col min="1" max="1" width="6.28515625" customWidth="1"/>
    <col min="2" max="2" width="56.42578125" customWidth="1"/>
    <col min="3" max="3" width="42.7109375" customWidth="1"/>
    <col min="4" max="4" width="30.5703125" customWidth="1"/>
    <col min="5" max="5" width="6.140625" bestFit="1" customWidth="1"/>
    <col min="6" max="6" width="3.42578125" bestFit="1" customWidth="1"/>
    <col min="7" max="7" width="21" customWidth="1"/>
    <col min="8" max="8" width="5.85546875" bestFit="1" customWidth="1"/>
    <col min="9" max="9" width="12.7109375" customWidth="1"/>
    <col min="10" max="10" width="15.7109375" bestFit="1" customWidth="1"/>
    <col min="11" max="11" width="16.85546875" customWidth="1"/>
    <col min="12" max="12" width="5.140625" customWidth="1"/>
    <col min="13" max="13" width="17.5703125" bestFit="1" customWidth="1"/>
  </cols>
  <sheetData>
    <row r="1" spans="1:13" s="3" customFormat="1" ht="15.75" x14ac:dyDescent="0.25">
      <c r="A1" s="1"/>
      <c r="B1" s="31" t="s">
        <v>71</v>
      </c>
      <c r="C1" s="32"/>
      <c r="D1" s="32"/>
      <c r="E1" s="32"/>
      <c r="F1" s="32"/>
      <c r="G1" s="32"/>
      <c r="H1" s="32"/>
      <c r="I1" s="33"/>
      <c r="J1" s="25"/>
      <c r="K1" s="34"/>
      <c r="L1" s="35"/>
    </row>
    <row r="2" spans="1:13" s="3" customFormat="1" ht="15.75" x14ac:dyDescent="0.25">
      <c r="A2" s="1"/>
      <c r="B2" s="36" t="s">
        <v>72</v>
      </c>
      <c r="C2" s="32"/>
      <c r="D2" s="32"/>
      <c r="E2" s="32"/>
      <c r="F2" s="32"/>
      <c r="G2" s="32"/>
      <c r="H2" s="32"/>
      <c r="I2" s="33"/>
      <c r="J2" s="25"/>
      <c r="K2" s="34"/>
      <c r="L2" s="35"/>
    </row>
    <row r="3" spans="1:13" s="3" customFormat="1" ht="15.75" x14ac:dyDescent="0.25">
      <c r="A3" s="1"/>
      <c r="B3" s="169"/>
      <c r="C3" s="33"/>
      <c r="D3" s="33"/>
      <c r="E3" s="33"/>
      <c r="F3" s="33"/>
      <c r="G3" s="32"/>
      <c r="H3" s="32"/>
      <c r="I3" s="33"/>
      <c r="J3" s="33"/>
      <c r="K3" s="37"/>
      <c r="L3" s="38"/>
    </row>
    <row r="4" spans="1:13" s="3" customFormat="1" ht="15.75" x14ac:dyDescent="0.25">
      <c r="A4" s="27"/>
      <c r="B4" s="36" t="s">
        <v>62</v>
      </c>
      <c r="C4" s="32"/>
      <c r="D4" s="32"/>
      <c r="E4" s="32"/>
      <c r="F4" s="32"/>
      <c r="G4" s="32"/>
      <c r="H4" s="32"/>
      <c r="I4" s="30"/>
      <c r="J4" s="39"/>
      <c r="K4" s="37"/>
      <c r="L4" s="38"/>
    </row>
    <row r="5" spans="1:13" s="3" customFormat="1" ht="15.75" x14ac:dyDescent="0.25">
      <c r="A5" s="1"/>
      <c r="B5" s="170"/>
      <c r="C5" s="40"/>
      <c r="D5" s="40"/>
      <c r="E5" s="267" t="s">
        <v>67</v>
      </c>
      <c r="F5" s="267"/>
      <c r="G5" s="253"/>
      <c r="H5" s="253"/>
      <c r="I5" s="253"/>
      <c r="J5" s="253"/>
      <c r="K5" s="253"/>
    </row>
    <row r="6" spans="1:13" s="3" customFormat="1" ht="15.75" x14ac:dyDescent="0.25">
      <c r="A6" s="29"/>
      <c r="B6" s="32"/>
      <c r="C6" s="32"/>
      <c r="D6" s="32"/>
      <c r="E6" s="32"/>
      <c r="F6" s="32"/>
      <c r="G6" s="32"/>
      <c r="H6" s="32"/>
      <c r="I6" s="33"/>
      <c r="J6" s="41"/>
      <c r="K6" s="42"/>
      <c r="L6" s="43"/>
    </row>
    <row r="7" spans="1:13" s="3" customFormat="1" ht="18.75" x14ac:dyDescent="0.25">
      <c r="A7" s="10"/>
      <c r="B7" s="44" t="s">
        <v>73</v>
      </c>
      <c r="C7" s="32"/>
      <c r="D7" s="32"/>
      <c r="E7" s="32"/>
      <c r="F7" s="32"/>
      <c r="G7" s="33"/>
      <c r="H7" s="32"/>
      <c r="I7" s="33"/>
      <c r="J7" s="45"/>
      <c r="K7" s="46"/>
      <c r="L7" s="47"/>
    </row>
    <row r="8" spans="1:13" ht="18" x14ac:dyDescent="0.25">
      <c r="A8" s="1"/>
      <c r="B8" s="2"/>
      <c r="C8" s="11"/>
      <c r="D8" s="11"/>
      <c r="E8" s="11"/>
      <c r="F8" s="4"/>
      <c r="G8" s="4"/>
      <c r="H8" s="3"/>
      <c r="I8" s="3"/>
      <c r="J8" s="3"/>
      <c r="K8" s="3"/>
    </row>
    <row r="9" spans="1:13" ht="15.75" x14ac:dyDescent="0.25">
      <c r="A9" s="1" t="s">
        <v>52</v>
      </c>
      <c r="B9" s="2"/>
      <c r="C9" s="3"/>
      <c r="D9" s="3"/>
      <c r="E9" s="3"/>
      <c r="F9" s="4"/>
      <c r="G9" s="4"/>
      <c r="H9" s="3"/>
      <c r="I9" s="3"/>
      <c r="J9" s="3"/>
      <c r="K9" s="3"/>
    </row>
    <row r="10" spans="1:13" ht="15.75" x14ac:dyDescent="0.25">
      <c r="A10" s="3"/>
      <c r="B10" s="5"/>
      <c r="C10" s="3"/>
      <c r="D10" s="3"/>
      <c r="E10" s="12"/>
      <c r="F10" s="13"/>
      <c r="G10" s="13"/>
      <c r="H10" s="12"/>
      <c r="I10" s="3"/>
      <c r="J10" s="3"/>
      <c r="K10" s="3"/>
    </row>
    <row r="11" spans="1:13" ht="22.5" x14ac:dyDescent="0.2">
      <c r="A11" s="49" t="s">
        <v>17</v>
      </c>
      <c r="B11" s="49" t="s">
        <v>8</v>
      </c>
      <c r="C11" s="49" t="s">
        <v>30</v>
      </c>
      <c r="D11" s="50" t="s">
        <v>75</v>
      </c>
      <c r="E11" s="49" t="s">
        <v>0</v>
      </c>
      <c r="F11" s="49" t="s">
        <v>1</v>
      </c>
      <c r="G11" s="49" t="s">
        <v>41</v>
      </c>
      <c r="H11" s="49" t="s">
        <v>7</v>
      </c>
      <c r="I11" s="49" t="s">
        <v>5</v>
      </c>
      <c r="J11" s="49" t="s">
        <v>10</v>
      </c>
      <c r="K11" s="49" t="s">
        <v>3</v>
      </c>
    </row>
    <row r="12" spans="1:13" ht="120" x14ac:dyDescent="0.2">
      <c r="A12" s="94">
        <v>1</v>
      </c>
      <c r="B12" s="95" t="s">
        <v>86</v>
      </c>
      <c r="C12" s="187"/>
      <c r="D12" s="187"/>
      <c r="E12" s="96">
        <v>788</v>
      </c>
      <c r="F12" s="96" t="s">
        <v>21</v>
      </c>
      <c r="G12" s="189"/>
      <c r="H12" s="97">
        <v>0.22</v>
      </c>
      <c r="I12" s="98">
        <f>(G12*H12)+G12</f>
        <v>0</v>
      </c>
      <c r="J12" s="99">
        <f>E12*G12</f>
        <v>0</v>
      </c>
      <c r="K12" s="99">
        <f>E12*I12</f>
        <v>0</v>
      </c>
      <c r="M12" s="239"/>
    </row>
    <row r="13" spans="1:13" ht="105" x14ac:dyDescent="0.2">
      <c r="A13" s="94">
        <v>2</v>
      </c>
      <c r="B13" s="95" t="s">
        <v>77</v>
      </c>
      <c r="C13" s="187"/>
      <c r="D13" s="187"/>
      <c r="E13" s="96">
        <v>525</v>
      </c>
      <c r="F13" s="96" t="s">
        <v>21</v>
      </c>
      <c r="G13" s="189"/>
      <c r="H13" s="97">
        <v>0.22</v>
      </c>
      <c r="I13" s="98">
        <f t="shared" ref="I13:I19" si="0">(G13*H13)+G13</f>
        <v>0</v>
      </c>
      <c r="J13" s="99">
        <f t="shared" ref="J13:J19" si="1">E13*G13</f>
        <v>0</v>
      </c>
      <c r="K13" s="99">
        <f t="shared" ref="K13:K19" si="2">E13*I13</f>
        <v>0</v>
      </c>
      <c r="M13" s="239"/>
    </row>
    <row r="14" spans="1:13" ht="120" x14ac:dyDescent="0.2">
      <c r="A14" s="94">
        <v>3</v>
      </c>
      <c r="B14" s="100" t="s">
        <v>78</v>
      </c>
      <c r="C14" s="187"/>
      <c r="D14" s="187"/>
      <c r="E14" s="96">
        <v>525</v>
      </c>
      <c r="F14" s="96" t="s">
        <v>21</v>
      </c>
      <c r="G14" s="189"/>
      <c r="H14" s="97">
        <v>0.22</v>
      </c>
      <c r="I14" s="98">
        <f t="shared" si="0"/>
        <v>0</v>
      </c>
      <c r="J14" s="99">
        <f t="shared" si="1"/>
        <v>0</v>
      </c>
      <c r="K14" s="99">
        <f t="shared" si="2"/>
        <v>0</v>
      </c>
      <c r="M14" s="239"/>
    </row>
    <row r="15" spans="1:13" ht="90" x14ac:dyDescent="0.2">
      <c r="A15" s="94">
        <v>4</v>
      </c>
      <c r="B15" s="95" t="s">
        <v>79</v>
      </c>
      <c r="C15" s="187"/>
      <c r="D15" s="187"/>
      <c r="E15" s="96">
        <v>271</v>
      </c>
      <c r="F15" s="96" t="s">
        <v>21</v>
      </c>
      <c r="G15" s="189"/>
      <c r="H15" s="97">
        <v>0.22</v>
      </c>
      <c r="I15" s="98">
        <f t="shared" si="0"/>
        <v>0</v>
      </c>
      <c r="J15" s="99">
        <f t="shared" si="1"/>
        <v>0</v>
      </c>
      <c r="K15" s="99">
        <f t="shared" si="2"/>
        <v>0</v>
      </c>
      <c r="M15" s="239"/>
    </row>
    <row r="16" spans="1:13" ht="75" x14ac:dyDescent="0.2">
      <c r="A16" s="94">
        <v>5</v>
      </c>
      <c r="B16" s="95" t="s">
        <v>80</v>
      </c>
      <c r="C16" s="187"/>
      <c r="D16" s="187"/>
      <c r="E16" s="96">
        <v>193</v>
      </c>
      <c r="F16" s="96" t="s">
        <v>21</v>
      </c>
      <c r="G16" s="189"/>
      <c r="H16" s="97">
        <v>0.22</v>
      </c>
      <c r="I16" s="98">
        <f t="shared" si="0"/>
        <v>0</v>
      </c>
      <c r="J16" s="99">
        <f t="shared" si="1"/>
        <v>0</v>
      </c>
      <c r="K16" s="99">
        <f t="shared" si="2"/>
        <v>0</v>
      </c>
      <c r="M16" s="239"/>
    </row>
    <row r="17" spans="1:13" ht="63" customHeight="1" x14ac:dyDescent="0.2">
      <c r="A17" s="94">
        <v>6</v>
      </c>
      <c r="B17" s="95" t="s">
        <v>81</v>
      </c>
      <c r="C17" s="187"/>
      <c r="D17" s="187"/>
      <c r="E17" s="96">
        <v>1575</v>
      </c>
      <c r="F17" s="96" t="s">
        <v>21</v>
      </c>
      <c r="G17" s="189"/>
      <c r="H17" s="97">
        <v>0.22</v>
      </c>
      <c r="I17" s="98">
        <f t="shared" si="0"/>
        <v>0</v>
      </c>
      <c r="J17" s="99">
        <f t="shared" si="1"/>
        <v>0</v>
      </c>
      <c r="K17" s="99">
        <f t="shared" si="2"/>
        <v>0</v>
      </c>
      <c r="M17" s="239"/>
    </row>
    <row r="18" spans="1:13" ht="75" x14ac:dyDescent="0.2">
      <c r="A18" s="94">
        <v>7</v>
      </c>
      <c r="B18" s="95" t="s">
        <v>82</v>
      </c>
      <c r="C18" s="187"/>
      <c r="D18" s="187"/>
      <c r="E18" s="96">
        <v>160</v>
      </c>
      <c r="F18" s="96" t="s">
        <v>22</v>
      </c>
      <c r="G18" s="189"/>
      <c r="H18" s="97">
        <v>0.22</v>
      </c>
      <c r="I18" s="98">
        <f t="shared" si="0"/>
        <v>0</v>
      </c>
      <c r="J18" s="99">
        <f t="shared" si="1"/>
        <v>0</v>
      </c>
      <c r="K18" s="99">
        <f t="shared" si="2"/>
        <v>0</v>
      </c>
      <c r="M18" s="239"/>
    </row>
    <row r="19" spans="1:13" ht="103.5" customHeight="1" x14ac:dyDescent="0.2">
      <c r="A19" s="94">
        <v>8</v>
      </c>
      <c r="B19" s="101" t="s">
        <v>83</v>
      </c>
      <c r="C19" s="188"/>
      <c r="D19" s="188"/>
      <c r="E19" s="102">
        <v>88</v>
      </c>
      <c r="F19" s="102" t="s">
        <v>22</v>
      </c>
      <c r="G19" s="189"/>
      <c r="H19" s="103">
        <v>0.22</v>
      </c>
      <c r="I19" s="104">
        <f t="shared" si="0"/>
        <v>0</v>
      </c>
      <c r="J19" s="99">
        <f t="shared" si="1"/>
        <v>0</v>
      </c>
      <c r="K19" s="99">
        <f t="shared" si="2"/>
        <v>0</v>
      </c>
      <c r="M19" s="239"/>
    </row>
    <row r="20" spans="1:13" s="3" customFormat="1" ht="20.100000000000001" customHeight="1" x14ac:dyDescent="0.25">
      <c r="A20" s="185"/>
      <c r="B20" s="254" t="s">
        <v>16</v>
      </c>
      <c r="C20" s="254"/>
      <c r="D20" s="254"/>
      <c r="E20" s="254"/>
      <c r="F20" s="254"/>
      <c r="G20" s="254"/>
      <c r="H20" s="254"/>
      <c r="I20" s="254"/>
      <c r="J20" s="186">
        <f>SUM(J12:J19)</f>
        <v>0</v>
      </c>
      <c r="K20" s="186">
        <f>SUM(K12:K19)</f>
        <v>0</v>
      </c>
    </row>
    <row r="21" spans="1:13" s="3" customFormat="1" ht="20.100000000000001" customHeight="1" x14ac:dyDescent="0.25">
      <c r="A21" s="55"/>
      <c r="B21" s="58"/>
      <c r="C21" s="58"/>
      <c r="D21" s="58"/>
      <c r="E21" s="59"/>
      <c r="F21" s="60"/>
      <c r="G21" s="61"/>
      <c r="H21" s="61"/>
      <c r="I21" s="58"/>
      <c r="J21" s="67"/>
      <c r="K21" s="58"/>
    </row>
    <row r="22" spans="1:13" s="23" customFormat="1" ht="141.75" customHeight="1" x14ac:dyDescent="0.2">
      <c r="A22" s="268" t="s">
        <v>65</v>
      </c>
      <c r="B22" s="268"/>
      <c r="C22" s="268"/>
      <c r="D22" s="268"/>
      <c r="E22" s="268"/>
      <c r="F22" s="268"/>
      <c r="G22" s="268"/>
      <c r="H22" s="268"/>
      <c r="I22" s="268"/>
      <c r="J22" s="268"/>
      <c r="K22" s="268"/>
      <c r="L22" s="26"/>
      <c r="M22" s="26"/>
    </row>
    <row r="23" spans="1:13" s="23" customFormat="1" ht="179.25" customHeight="1" x14ac:dyDescent="0.2">
      <c r="A23" s="272" t="s">
        <v>84</v>
      </c>
      <c r="B23" s="272"/>
      <c r="C23" s="272"/>
      <c r="D23" s="272"/>
      <c r="E23" s="272"/>
      <c r="F23" s="272"/>
      <c r="G23" s="272"/>
      <c r="H23" s="272"/>
      <c r="I23" s="272"/>
      <c r="J23" s="272"/>
      <c r="K23" s="272"/>
      <c r="L23" s="26"/>
      <c r="M23" s="26"/>
    </row>
    <row r="24" spans="1:13" s="23" customFormat="1" ht="227.25" customHeight="1" x14ac:dyDescent="0.2">
      <c r="A24" s="272" t="s">
        <v>134</v>
      </c>
      <c r="B24" s="272"/>
      <c r="C24" s="272"/>
      <c r="D24" s="272"/>
      <c r="E24" s="272"/>
      <c r="F24" s="272"/>
      <c r="G24" s="272"/>
      <c r="H24" s="272"/>
      <c r="I24" s="272"/>
      <c r="J24" s="272"/>
      <c r="K24" s="272"/>
      <c r="L24" s="26"/>
      <c r="M24" s="26"/>
    </row>
    <row r="25" spans="1:13" s="23" customFormat="1" ht="15.75" x14ac:dyDescent="0.25">
      <c r="A25" s="58" t="s">
        <v>100</v>
      </c>
      <c r="B25" s="105"/>
      <c r="C25" s="105"/>
      <c r="D25" s="105"/>
      <c r="E25" s="105"/>
      <c r="F25" s="105"/>
      <c r="G25" s="105"/>
      <c r="H25" s="105"/>
      <c r="I25" s="105"/>
      <c r="J25" s="105"/>
      <c r="K25" s="105"/>
      <c r="L25" s="26"/>
      <c r="M25" s="26"/>
    </row>
    <row r="26" spans="1:13" s="3" customFormat="1" ht="15.75" x14ac:dyDescent="0.25">
      <c r="A26" s="55" t="s">
        <v>42</v>
      </c>
      <c r="B26" s="56"/>
      <c r="C26" s="55"/>
      <c r="D26" s="55"/>
      <c r="E26" s="55"/>
      <c r="F26" s="57"/>
      <c r="G26" s="57"/>
      <c r="H26" s="57"/>
      <c r="I26" s="55"/>
      <c r="J26" s="55"/>
      <c r="K26" s="55"/>
    </row>
    <row r="27" spans="1:13" s="3" customFormat="1" ht="15.75" x14ac:dyDescent="0.25">
      <c r="A27" s="55" t="s">
        <v>64</v>
      </c>
      <c r="B27" s="56"/>
      <c r="C27" s="55"/>
      <c r="D27" s="55"/>
      <c r="E27" s="55"/>
      <c r="F27" s="57"/>
      <c r="G27" s="57"/>
      <c r="H27" s="57"/>
      <c r="I27" s="55"/>
      <c r="J27" s="55"/>
      <c r="K27" s="55"/>
    </row>
    <row r="28" spans="1:13" ht="15.75" x14ac:dyDescent="0.25">
      <c r="A28" s="202" t="s">
        <v>31</v>
      </c>
      <c r="B28" s="58"/>
      <c r="C28" s="58"/>
      <c r="D28" s="58"/>
      <c r="E28" s="59"/>
      <c r="F28" s="60"/>
      <c r="G28" s="61"/>
      <c r="H28" s="61"/>
      <c r="I28" s="58"/>
      <c r="J28" s="58"/>
      <c r="K28" s="58"/>
      <c r="L28" s="3"/>
      <c r="M28" s="3"/>
    </row>
    <row r="29" spans="1:13" ht="15.75" x14ac:dyDescent="0.25">
      <c r="A29" s="55" t="s">
        <v>69</v>
      </c>
      <c r="B29" s="58"/>
      <c r="C29" s="58"/>
      <c r="D29" s="58"/>
      <c r="E29" s="59"/>
      <c r="F29" s="60"/>
      <c r="G29" s="61"/>
      <c r="H29" s="61"/>
      <c r="I29" s="58"/>
      <c r="J29" s="58"/>
      <c r="K29" s="58"/>
      <c r="L29" s="3"/>
      <c r="M29" s="3"/>
    </row>
    <row r="30" spans="1:13" s="3" customFormat="1" ht="106.5" customHeight="1" x14ac:dyDescent="0.2">
      <c r="A30" s="269" t="s">
        <v>43</v>
      </c>
      <c r="B30" s="270"/>
      <c r="C30" s="270"/>
      <c r="D30" s="270"/>
      <c r="E30" s="270"/>
      <c r="F30" s="270"/>
      <c r="G30" s="270"/>
      <c r="H30" s="270"/>
      <c r="I30" s="270"/>
      <c r="J30" s="270"/>
      <c r="K30" s="271"/>
      <c r="L30" s="25"/>
      <c r="M30" s="25"/>
    </row>
    <row r="31" spans="1:13" s="3" customFormat="1" ht="15.75" x14ac:dyDescent="0.2">
      <c r="A31" s="62"/>
      <c r="B31" s="63"/>
      <c r="C31" s="63"/>
      <c r="D31" s="63"/>
      <c r="E31" s="63"/>
      <c r="F31" s="63"/>
      <c r="G31" s="63"/>
      <c r="H31" s="63"/>
      <c r="I31" s="63"/>
      <c r="J31" s="63"/>
      <c r="K31" s="63"/>
      <c r="L31" s="25"/>
      <c r="M31" s="25"/>
    </row>
    <row r="32" spans="1:13" s="3" customFormat="1" ht="20.100000000000001" customHeight="1" x14ac:dyDescent="0.25">
      <c r="A32" s="55" t="s">
        <v>66</v>
      </c>
      <c r="B32" s="58"/>
      <c r="C32" s="58"/>
      <c r="D32" s="58"/>
      <c r="E32" s="59"/>
      <c r="F32" s="60"/>
      <c r="G32" s="64"/>
      <c r="H32" s="64"/>
      <c r="I32" s="65"/>
      <c r="J32" s="65"/>
      <c r="K32" s="65"/>
    </row>
    <row r="33" spans="1:11" s="3" customFormat="1" ht="15" x14ac:dyDescent="0.2">
      <c r="A33" s="106"/>
      <c r="B33" s="106"/>
      <c r="C33" s="106"/>
      <c r="D33" s="106"/>
      <c r="E33" s="106"/>
      <c r="F33" s="106"/>
      <c r="G33" s="106"/>
      <c r="H33" s="106"/>
      <c r="I33" s="106"/>
      <c r="J33" s="106"/>
      <c r="K33" s="106"/>
    </row>
    <row r="34" spans="1:11" s="3" customFormat="1" ht="15.75" x14ac:dyDescent="0.25">
      <c r="A34"/>
      <c r="B34" s="28"/>
      <c r="C34" s="71"/>
      <c r="D34" s="71"/>
      <c r="E34"/>
      <c r="F34"/>
      <c r="G34" s="262" t="s">
        <v>74</v>
      </c>
      <c r="H34" s="262"/>
      <c r="I34" s="262"/>
      <c r="J34"/>
      <c r="K34"/>
    </row>
    <row r="35" spans="1:11" s="3" customFormat="1" ht="15" x14ac:dyDescent="0.2">
      <c r="A35"/>
      <c r="B35" s="21"/>
      <c r="C35"/>
      <c r="D35"/>
      <c r="E35"/>
      <c r="F35"/>
      <c r="G35" s="262"/>
      <c r="H35" s="262"/>
      <c r="I35" s="262"/>
      <c r="J35"/>
    </row>
    <row r="36" spans="1:11" s="3" customFormat="1" ht="15.75" x14ac:dyDescent="0.25">
      <c r="A36" s="1"/>
      <c r="B36" s="2"/>
      <c r="E36" s="12"/>
      <c r="F36" s="12"/>
      <c r="G36" s="245"/>
      <c r="H36" s="245"/>
      <c r="I36" s="245"/>
      <c r="J36" s="70"/>
    </row>
  </sheetData>
  <mergeCells count="9">
    <mergeCell ref="G34:I35"/>
    <mergeCell ref="G36:I36"/>
    <mergeCell ref="G5:K5"/>
    <mergeCell ref="E5:F5"/>
    <mergeCell ref="B20:I20"/>
    <mergeCell ref="A22:K22"/>
    <mergeCell ref="A30:K30"/>
    <mergeCell ref="A23:K23"/>
    <mergeCell ref="A24:K24"/>
  </mergeCells>
  <pageMargins left="0.33" right="0.75" top="0.7583333333333333" bottom="1" header="0.17" footer="0"/>
  <pageSetup paperSize="9" scale="62" orientation="landscape" r:id="rId1"/>
  <headerFooter alignWithMargins="0">
    <oddHeader xml:space="preserve">&amp;C&amp;"+,Običajno"&amp;11
Naročnik: Dom Tisje, Šmartno pri Litiji
</oddHeader>
    <oddFooter>&amp;C&amp;N</oddFooter>
  </headerFooter>
  <rowBreaks count="2" manualBreakCount="2">
    <brk id="16" max="10" man="1"/>
    <brk id="23"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6"/>
  <dimension ref="A1:N44"/>
  <sheetViews>
    <sheetView topLeftCell="A10" zoomScale="91" zoomScaleNormal="91" workbookViewId="0">
      <selection activeCell="E12" sqref="E12:E22"/>
    </sheetView>
  </sheetViews>
  <sheetFormatPr defaultRowHeight="12.75" x14ac:dyDescent="0.2"/>
  <cols>
    <col min="1" max="1" width="6.5703125" customWidth="1"/>
    <col min="2" max="2" width="55.28515625" customWidth="1"/>
    <col min="3" max="3" width="45.42578125" customWidth="1"/>
    <col min="4" max="4" width="42.42578125" customWidth="1"/>
    <col min="5" max="6" width="9.140625" customWidth="1"/>
    <col min="7" max="7" width="23.7109375" customWidth="1"/>
    <col min="8" max="8" width="6.85546875" customWidth="1"/>
    <col min="9" max="9" width="13.85546875" customWidth="1"/>
    <col min="10" max="10" width="17" customWidth="1"/>
    <col min="11" max="11" width="17.85546875" customWidth="1"/>
  </cols>
  <sheetData>
    <row r="1" spans="1:14" ht="15.75" x14ac:dyDescent="0.25">
      <c r="A1" s="1"/>
      <c r="B1" s="31" t="s">
        <v>71</v>
      </c>
      <c r="C1" s="32"/>
      <c r="D1" s="32"/>
      <c r="E1" s="32"/>
      <c r="F1" s="32"/>
      <c r="G1" s="32"/>
      <c r="H1" s="32"/>
      <c r="I1" s="32"/>
      <c r="J1" s="32"/>
      <c r="K1" s="33"/>
      <c r="L1" s="25"/>
      <c r="M1" s="34"/>
      <c r="N1" s="35"/>
    </row>
    <row r="2" spans="1:14" ht="15.75" x14ac:dyDescent="0.25">
      <c r="A2" s="1"/>
      <c r="B2" s="36" t="s">
        <v>72</v>
      </c>
      <c r="C2" s="32"/>
      <c r="D2" s="32"/>
      <c r="E2" s="32"/>
      <c r="F2" s="32"/>
      <c r="G2" s="32"/>
      <c r="H2" s="32"/>
      <c r="I2" s="32"/>
      <c r="J2" s="32"/>
      <c r="K2" s="33"/>
      <c r="L2" s="25"/>
      <c r="M2" s="34"/>
      <c r="N2" s="35"/>
    </row>
    <row r="3" spans="1:14" ht="15.75" x14ac:dyDescent="0.25">
      <c r="A3" s="1"/>
      <c r="B3" s="169"/>
      <c r="C3" s="33"/>
      <c r="D3" s="33"/>
      <c r="E3" s="33"/>
      <c r="F3" s="33"/>
      <c r="G3" s="33"/>
      <c r="H3" s="33"/>
      <c r="I3" s="32"/>
      <c r="J3" s="32"/>
      <c r="K3" s="33"/>
      <c r="L3" s="33"/>
      <c r="M3" s="37"/>
      <c r="N3" s="38"/>
    </row>
    <row r="4" spans="1:14" s="3" customFormat="1" ht="15.75" x14ac:dyDescent="0.25">
      <c r="A4" s="27"/>
      <c r="B4" s="36" t="s">
        <v>62</v>
      </c>
      <c r="C4" s="32"/>
      <c r="D4" s="32"/>
      <c r="E4" s="32"/>
      <c r="F4" s="32"/>
      <c r="G4" s="32"/>
      <c r="H4" s="32"/>
      <c r="I4" s="32"/>
      <c r="J4" s="32"/>
      <c r="K4" s="30"/>
      <c r="L4" s="39"/>
      <c r="M4" s="37"/>
      <c r="N4" s="38"/>
    </row>
    <row r="5" spans="1:14" s="3" customFormat="1" ht="15.75" x14ac:dyDescent="0.25">
      <c r="A5" s="1"/>
      <c r="B5" s="170"/>
      <c r="C5" s="40"/>
      <c r="D5" s="40"/>
      <c r="E5" s="40"/>
      <c r="F5" s="267" t="s">
        <v>67</v>
      </c>
      <c r="G5" s="267"/>
      <c r="H5" s="273"/>
      <c r="I5" s="273"/>
      <c r="J5" s="273"/>
      <c r="K5" s="273"/>
    </row>
    <row r="6" spans="1:14" s="3" customFormat="1" ht="15.75" x14ac:dyDescent="0.25">
      <c r="A6" s="29"/>
      <c r="B6" s="32"/>
      <c r="C6" s="32"/>
      <c r="D6" s="32"/>
      <c r="E6" s="32"/>
      <c r="F6" s="32"/>
      <c r="G6" s="32"/>
      <c r="H6" s="32"/>
      <c r="I6" s="32"/>
      <c r="J6" s="33"/>
      <c r="K6" s="41"/>
      <c r="L6" s="42"/>
      <c r="M6" s="43"/>
    </row>
    <row r="7" spans="1:14" s="3" customFormat="1" ht="18.75" x14ac:dyDescent="0.25">
      <c r="A7" s="10"/>
      <c r="B7" s="44" t="s">
        <v>73</v>
      </c>
      <c r="C7" s="32"/>
      <c r="D7" s="32"/>
      <c r="E7" s="32"/>
      <c r="F7" s="32"/>
      <c r="G7" s="32"/>
      <c r="H7" s="32"/>
      <c r="I7" s="33"/>
      <c r="J7" s="32"/>
      <c r="K7" s="33"/>
      <c r="L7" s="45"/>
      <c r="M7" s="46"/>
      <c r="N7" s="47"/>
    </row>
    <row r="8" spans="1:14" s="3" customFormat="1" ht="15.75" x14ac:dyDescent="0.25">
      <c r="A8" s="1"/>
      <c r="B8" s="2"/>
      <c r="F8" s="4"/>
      <c r="G8" s="4"/>
    </row>
    <row r="9" spans="1:14" ht="15.75" x14ac:dyDescent="0.25">
      <c r="A9" s="1" t="s">
        <v>53</v>
      </c>
      <c r="B9" s="2"/>
      <c r="C9" s="3"/>
      <c r="D9" s="3"/>
      <c r="E9" s="3"/>
      <c r="F9" s="4"/>
      <c r="G9" s="4"/>
      <c r="H9" s="3"/>
      <c r="I9" s="3"/>
      <c r="J9" s="3"/>
      <c r="K9" s="3"/>
    </row>
    <row r="10" spans="1:14" ht="15.75" x14ac:dyDescent="0.25">
      <c r="A10" s="1"/>
      <c r="B10" s="2"/>
      <c r="C10" s="3"/>
      <c r="D10" s="3"/>
      <c r="E10" s="3"/>
      <c r="F10" s="4"/>
      <c r="G10" s="4"/>
      <c r="H10" s="3"/>
      <c r="I10" s="3"/>
      <c r="J10" s="3"/>
      <c r="K10" s="3"/>
    </row>
    <row r="11" spans="1:14" ht="22.5" x14ac:dyDescent="0.2">
      <c r="A11" s="49" t="s">
        <v>17</v>
      </c>
      <c r="B11" s="49" t="s">
        <v>8</v>
      </c>
      <c r="C11" s="49" t="s">
        <v>9</v>
      </c>
      <c r="D11" s="50" t="s">
        <v>75</v>
      </c>
      <c r="E11" s="49" t="s">
        <v>0</v>
      </c>
      <c r="F11" s="49" t="s">
        <v>1</v>
      </c>
      <c r="G11" s="49" t="s">
        <v>41</v>
      </c>
      <c r="H11" s="49" t="s">
        <v>7</v>
      </c>
      <c r="I11" s="49" t="s">
        <v>5</v>
      </c>
      <c r="J11" s="49" t="s">
        <v>10</v>
      </c>
      <c r="K11" s="49" t="s">
        <v>3</v>
      </c>
    </row>
    <row r="12" spans="1:14" ht="90" x14ac:dyDescent="0.2">
      <c r="A12" s="94">
        <v>1</v>
      </c>
      <c r="B12" s="100" t="s">
        <v>115</v>
      </c>
      <c r="C12" s="187"/>
      <c r="D12" s="187"/>
      <c r="E12" s="96">
        <v>8750</v>
      </c>
      <c r="F12" s="96" t="s">
        <v>24</v>
      </c>
      <c r="G12" s="189"/>
      <c r="H12" s="107">
        <v>0.22</v>
      </c>
      <c r="I12" s="98">
        <f>G12+(G12*H12)</f>
        <v>0</v>
      </c>
      <c r="J12" s="99">
        <f>E12*G12</f>
        <v>0</v>
      </c>
      <c r="K12" s="99">
        <f>E12*I12</f>
        <v>0</v>
      </c>
      <c r="L12" s="163"/>
    </row>
    <row r="13" spans="1:14" ht="45" x14ac:dyDescent="0.2">
      <c r="A13" s="235">
        <v>2</v>
      </c>
      <c r="B13" s="100" t="s">
        <v>123</v>
      </c>
      <c r="C13" s="240"/>
      <c r="D13" s="240"/>
      <c r="E13" s="233">
        <v>53</v>
      </c>
      <c r="F13" s="233" t="s">
        <v>21</v>
      </c>
      <c r="G13" s="242"/>
      <c r="H13" s="234">
        <v>0.22</v>
      </c>
      <c r="I13" s="164">
        <f t="shared" ref="I13:I22" si="0">G13+(G13*H13)</f>
        <v>0</v>
      </c>
      <c r="J13" s="165">
        <f t="shared" ref="J13:J22" si="1">E13*G13</f>
        <v>0</v>
      </c>
      <c r="K13" s="165">
        <f t="shared" ref="K13:K22" si="2">E13*I13</f>
        <v>0</v>
      </c>
      <c r="L13" s="166"/>
    </row>
    <row r="14" spans="1:14" ht="141.75" customHeight="1" x14ac:dyDescent="0.2">
      <c r="A14" s="235">
        <v>3</v>
      </c>
      <c r="B14" s="100" t="s">
        <v>116</v>
      </c>
      <c r="C14" s="240"/>
      <c r="D14" s="240"/>
      <c r="E14" s="233">
        <v>350</v>
      </c>
      <c r="F14" s="233" t="s">
        <v>22</v>
      </c>
      <c r="G14" s="242"/>
      <c r="H14" s="234">
        <v>0.22</v>
      </c>
      <c r="I14" s="164">
        <f t="shared" si="0"/>
        <v>0</v>
      </c>
      <c r="J14" s="165">
        <f t="shared" si="1"/>
        <v>0</v>
      </c>
      <c r="K14" s="165">
        <f t="shared" si="2"/>
        <v>0</v>
      </c>
      <c r="L14" s="163"/>
    </row>
    <row r="15" spans="1:14" ht="60" x14ac:dyDescent="0.2">
      <c r="A15" s="94">
        <v>4</v>
      </c>
      <c r="B15" s="108" t="s">
        <v>114</v>
      </c>
      <c r="C15" s="187"/>
      <c r="D15" s="187"/>
      <c r="E15" s="96">
        <v>70</v>
      </c>
      <c r="F15" s="96" t="s">
        <v>22</v>
      </c>
      <c r="G15" s="189"/>
      <c r="H15" s="107">
        <v>0.22</v>
      </c>
      <c r="I15" s="98">
        <f t="shared" si="0"/>
        <v>0</v>
      </c>
      <c r="J15" s="99">
        <f t="shared" si="1"/>
        <v>0</v>
      </c>
      <c r="K15" s="99">
        <f t="shared" si="2"/>
        <v>0</v>
      </c>
      <c r="L15" s="163"/>
    </row>
    <row r="16" spans="1:14" ht="105" x14ac:dyDescent="0.2">
      <c r="A16" s="94">
        <v>5</v>
      </c>
      <c r="B16" s="100" t="s">
        <v>117</v>
      </c>
      <c r="C16" s="187"/>
      <c r="D16" s="187"/>
      <c r="E16" s="96">
        <v>228</v>
      </c>
      <c r="F16" s="96" t="s">
        <v>22</v>
      </c>
      <c r="G16" s="189"/>
      <c r="H16" s="107">
        <v>0.22</v>
      </c>
      <c r="I16" s="98">
        <f t="shared" si="0"/>
        <v>0</v>
      </c>
      <c r="J16" s="99">
        <f t="shared" si="1"/>
        <v>0</v>
      </c>
      <c r="K16" s="99">
        <f t="shared" si="2"/>
        <v>0</v>
      </c>
      <c r="L16" s="163"/>
    </row>
    <row r="17" spans="1:12" ht="75" x14ac:dyDescent="0.2">
      <c r="A17" s="94">
        <v>6</v>
      </c>
      <c r="B17" s="100" t="s">
        <v>113</v>
      </c>
      <c r="C17" s="187"/>
      <c r="D17" s="187"/>
      <c r="E17" s="96">
        <v>175</v>
      </c>
      <c r="F17" s="96" t="s">
        <v>22</v>
      </c>
      <c r="G17" s="189"/>
      <c r="H17" s="107">
        <v>0.22</v>
      </c>
      <c r="I17" s="98">
        <f t="shared" si="0"/>
        <v>0</v>
      </c>
      <c r="J17" s="99">
        <f t="shared" si="1"/>
        <v>0</v>
      </c>
      <c r="K17" s="99">
        <f t="shared" si="2"/>
        <v>0</v>
      </c>
      <c r="L17" s="163"/>
    </row>
    <row r="18" spans="1:12" ht="90" x14ac:dyDescent="0.2">
      <c r="A18" s="94">
        <v>7</v>
      </c>
      <c r="B18" s="100" t="s">
        <v>118</v>
      </c>
      <c r="C18" s="241"/>
      <c r="D18" s="241"/>
      <c r="E18" s="109">
        <v>123</v>
      </c>
      <c r="F18" s="109" t="s">
        <v>26</v>
      </c>
      <c r="G18" s="189"/>
      <c r="H18" s="107">
        <v>0.22</v>
      </c>
      <c r="I18" s="98">
        <f t="shared" si="0"/>
        <v>0</v>
      </c>
      <c r="J18" s="99">
        <f t="shared" si="1"/>
        <v>0</v>
      </c>
      <c r="K18" s="99">
        <f t="shared" si="2"/>
        <v>0</v>
      </c>
      <c r="L18" s="163"/>
    </row>
    <row r="19" spans="1:12" ht="135" x14ac:dyDescent="0.2">
      <c r="A19" s="94">
        <v>8</v>
      </c>
      <c r="B19" s="100" t="s">
        <v>119</v>
      </c>
      <c r="C19" s="241"/>
      <c r="D19" s="241"/>
      <c r="E19" s="109">
        <v>490</v>
      </c>
      <c r="F19" s="109" t="s">
        <v>26</v>
      </c>
      <c r="G19" s="189"/>
      <c r="H19" s="107">
        <v>0.22</v>
      </c>
      <c r="I19" s="98">
        <f t="shared" si="0"/>
        <v>0</v>
      </c>
      <c r="J19" s="99">
        <f t="shared" si="1"/>
        <v>0</v>
      </c>
      <c r="K19" s="99">
        <f t="shared" si="2"/>
        <v>0</v>
      </c>
      <c r="L19" s="163"/>
    </row>
    <row r="20" spans="1:12" ht="128.25" customHeight="1" x14ac:dyDescent="0.2">
      <c r="A20" s="94">
        <v>9</v>
      </c>
      <c r="B20" s="100" t="s">
        <v>120</v>
      </c>
      <c r="C20" s="241"/>
      <c r="D20" s="241"/>
      <c r="E20" s="109">
        <v>88</v>
      </c>
      <c r="F20" s="109" t="s">
        <v>26</v>
      </c>
      <c r="G20" s="189"/>
      <c r="H20" s="107">
        <v>0.22</v>
      </c>
      <c r="I20" s="98">
        <f t="shared" si="0"/>
        <v>0</v>
      </c>
      <c r="J20" s="99">
        <f t="shared" si="1"/>
        <v>0</v>
      </c>
      <c r="K20" s="99">
        <f t="shared" si="2"/>
        <v>0</v>
      </c>
      <c r="L20" s="163"/>
    </row>
    <row r="21" spans="1:12" ht="94.5" customHeight="1" x14ac:dyDescent="0.2">
      <c r="A21" s="94">
        <v>10</v>
      </c>
      <c r="B21" s="100" t="s">
        <v>121</v>
      </c>
      <c r="C21" s="241"/>
      <c r="D21" s="241"/>
      <c r="E21" s="109">
        <v>175</v>
      </c>
      <c r="F21" s="109" t="s">
        <v>26</v>
      </c>
      <c r="G21" s="189"/>
      <c r="H21" s="107">
        <v>0.22</v>
      </c>
      <c r="I21" s="98">
        <f t="shared" si="0"/>
        <v>0</v>
      </c>
      <c r="J21" s="99">
        <f t="shared" si="1"/>
        <v>0</v>
      </c>
      <c r="K21" s="99">
        <f t="shared" si="2"/>
        <v>0</v>
      </c>
      <c r="L21" s="163"/>
    </row>
    <row r="22" spans="1:12" ht="75.75" customHeight="1" x14ac:dyDescent="0.2">
      <c r="A22" s="94">
        <v>11</v>
      </c>
      <c r="B22" s="100" t="s">
        <v>122</v>
      </c>
      <c r="C22" s="241"/>
      <c r="D22" s="241"/>
      <c r="E22" s="109">
        <v>210</v>
      </c>
      <c r="F22" s="109" t="s">
        <v>26</v>
      </c>
      <c r="G22" s="189"/>
      <c r="H22" s="107">
        <v>0.22</v>
      </c>
      <c r="I22" s="98">
        <f t="shared" si="0"/>
        <v>0</v>
      </c>
      <c r="J22" s="99">
        <f t="shared" si="1"/>
        <v>0</v>
      </c>
      <c r="K22" s="99">
        <f t="shared" si="2"/>
        <v>0</v>
      </c>
      <c r="L22" s="163"/>
    </row>
    <row r="23" spans="1:12" ht="15.75" x14ac:dyDescent="0.25">
      <c r="A23" s="185"/>
      <c r="B23" s="254" t="s">
        <v>16</v>
      </c>
      <c r="C23" s="254"/>
      <c r="D23" s="254"/>
      <c r="E23" s="254"/>
      <c r="F23" s="254"/>
      <c r="G23" s="254"/>
      <c r="H23" s="254"/>
      <c r="I23" s="254"/>
      <c r="J23" s="186">
        <f>SUM(J12:J22)</f>
        <v>0</v>
      </c>
      <c r="K23" s="186">
        <f>SUM(K12:K22)</f>
        <v>0</v>
      </c>
      <c r="L23" s="3"/>
    </row>
    <row r="24" spans="1:12" ht="15" x14ac:dyDescent="0.2">
      <c r="A24" s="3"/>
      <c r="B24" s="15"/>
      <c r="C24" s="15"/>
      <c r="D24" s="15"/>
      <c r="E24" s="16"/>
      <c r="F24" s="17"/>
      <c r="G24" s="18"/>
      <c r="H24" s="18"/>
      <c r="I24" s="15"/>
      <c r="J24" s="19"/>
      <c r="K24" s="15"/>
      <c r="L24" s="3"/>
    </row>
    <row r="25" spans="1:12" ht="15" x14ac:dyDescent="0.25">
      <c r="A25" s="210" t="s">
        <v>48</v>
      </c>
      <c r="B25" s="210"/>
      <c r="C25" s="210"/>
      <c r="D25" s="210"/>
      <c r="E25" s="211"/>
      <c r="F25" s="212"/>
      <c r="G25" s="213"/>
      <c r="H25" s="213"/>
      <c r="I25" s="210"/>
      <c r="J25" s="214"/>
      <c r="K25" s="210"/>
      <c r="L25" s="58"/>
    </row>
    <row r="26" spans="1:12" ht="15" x14ac:dyDescent="0.25">
      <c r="A26" s="215" t="s">
        <v>38</v>
      </c>
      <c r="B26" s="210"/>
      <c r="C26" s="210"/>
      <c r="D26" s="210"/>
      <c r="E26" s="211"/>
      <c r="F26" s="212"/>
      <c r="G26" s="213"/>
      <c r="H26" s="213"/>
      <c r="I26" s="210"/>
      <c r="J26" s="214"/>
      <c r="K26" s="210"/>
      <c r="L26" s="58"/>
    </row>
    <row r="27" spans="1:12" ht="15" x14ac:dyDescent="0.25">
      <c r="A27" s="215" t="s">
        <v>44</v>
      </c>
      <c r="B27" s="210"/>
      <c r="C27" s="210"/>
      <c r="D27" s="210"/>
      <c r="E27" s="216"/>
      <c r="F27" s="212"/>
      <c r="G27" s="217"/>
      <c r="H27" s="217"/>
      <c r="I27" s="210"/>
      <c r="J27" s="210"/>
      <c r="K27" s="210"/>
      <c r="L27" s="58"/>
    </row>
    <row r="28" spans="1:12" ht="15" x14ac:dyDescent="0.25">
      <c r="A28" s="274" t="s">
        <v>35</v>
      </c>
      <c r="B28" s="274"/>
      <c r="C28" s="274"/>
      <c r="D28" s="274"/>
      <c r="E28" s="274"/>
      <c r="F28" s="274"/>
      <c r="G28" s="274"/>
      <c r="H28" s="274"/>
      <c r="I28" s="274"/>
      <c r="J28" s="274"/>
      <c r="K28" s="274"/>
      <c r="L28" s="58"/>
    </row>
    <row r="29" spans="1:12" ht="15" x14ac:dyDescent="0.25">
      <c r="A29" s="218" t="s">
        <v>36</v>
      </c>
      <c r="B29" s="210"/>
      <c r="C29" s="210"/>
      <c r="D29" s="210"/>
      <c r="E29" s="211"/>
      <c r="F29" s="212"/>
      <c r="G29" s="213"/>
      <c r="H29" s="213"/>
      <c r="I29" s="210"/>
      <c r="J29" s="210"/>
      <c r="K29" s="210"/>
      <c r="L29" s="58"/>
    </row>
    <row r="30" spans="1:12" ht="15" x14ac:dyDescent="0.25">
      <c r="A30" s="215" t="s">
        <v>37</v>
      </c>
      <c r="B30" s="210"/>
      <c r="C30" s="210"/>
      <c r="D30" s="210"/>
      <c r="E30" s="211"/>
      <c r="F30" s="212"/>
      <c r="G30" s="213"/>
      <c r="H30" s="213"/>
      <c r="I30" s="210"/>
      <c r="J30" s="210"/>
      <c r="K30" s="210"/>
      <c r="L30" s="58"/>
    </row>
    <row r="31" spans="1:12" ht="15" x14ac:dyDescent="0.25">
      <c r="A31" s="215" t="s">
        <v>39</v>
      </c>
      <c r="B31" s="210"/>
      <c r="C31" s="210"/>
      <c r="D31" s="210"/>
      <c r="E31" s="211"/>
      <c r="F31" s="212"/>
      <c r="G31" s="213"/>
      <c r="H31" s="213"/>
      <c r="I31" s="210"/>
      <c r="J31" s="210"/>
      <c r="K31" s="210"/>
      <c r="L31" s="58"/>
    </row>
    <row r="32" spans="1:12" ht="15" x14ac:dyDescent="0.25">
      <c r="A32" s="58" t="s">
        <v>100</v>
      </c>
      <c r="B32" s="58"/>
      <c r="C32" s="58"/>
      <c r="D32" s="58"/>
      <c r="E32" s="59"/>
      <c r="F32" s="60"/>
      <c r="G32" s="61"/>
      <c r="H32" s="61"/>
      <c r="I32" s="58"/>
      <c r="J32" s="58"/>
      <c r="K32" s="58"/>
      <c r="L32" s="58"/>
    </row>
    <row r="33" spans="1:12" s="3" customFormat="1" ht="15.75" x14ac:dyDescent="0.25">
      <c r="A33" s="58" t="s">
        <v>42</v>
      </c>
      <c r="B33" s="66"/>
      <c r="C33" s="58"/>
      <c r="D33" s="58"/>
      <c r="E33" s="58"/>
      <c r="F33" s="67"/>
      <c r="G33" s="67"/>
      <c r="H33" s="67"/>
      <c r="I33" s="58"/>
      <c r="J33" s="58"/>
      <c r="K33" s="58"/>
      <c r="L33" s="58"/>
    </row>
    <row r="34" spans="1:12" s="3" customFormat="1" ht="15.75" x14ac:dyDescent="0.25">
      <c r="A34" s="58" t="s">
        <v>64</v>
      </c>
      <c r="B34" s="66"/>
      <c r="C34" s="58"/>
      <c r="D34" s="58"/>
      <c r="E34" s="58"/>
      <c r="F34" s="67"/>
      <c r="G34" s="67"/>
      <c r="H34" s="67"/>
      <c r="I34" s="58"/>
      <c r="J34" s="58"/>
      <c r="K34" s="58"/>
      <c r="L34" s="58"/>
    </row>
    <row r="35" spans="1:12" ht="15" x14ac:dyDescent="0.25">
      <c r="A35" s="65" t="s">
        <v>31</v>
      </c>
      <c r="B35" s="58"/>
      <c r="C35" s="58"/>
      <c r="D35" s="58"/>
      <c r="E35" s="59"/>
      <c r="F35" s="60"/>
      <c r="G35" s="61"/>
      <c r="H35" s="61"/>
      <c r="I35" s="58"/>
      <c r="J35" s="58"/>
      <c r="K35" s="58"/>
      <c r="L35" s="58"/>
    </row>
    <row r="36" spans="1:12" s="24" customFormat="1" ht="15" x14ac:dyDescent="0.2">
      <c r="A36" s="275"/>
      <c r="B36" s="275"/>
      <c r="C36" s="275"/>
      <c r="D36" s="275"/>
      <c r="E36" s="275"/>
      <c r="F36" s="275"/>
      <c r="G36" s="275"/>
      <c r="H36" s="275"/>
      <c r="I36" s="275"/>
      <c r="J36" s="275"/>
      <c r="K36" s="275"/>
      <c r="L36" s="276"/>
    </row>
    <row r="37" spans="1:12" ht="78" customHeight="1" x14ac:dyDescent="0.2">
      <c r="A37" s="277" t="s">
        <v>43</v>
      </c>
      <c r="B37" s="278"/>
      <c r="C37" s="278"/>
      <c r="D37" s="278"/>
      <c r="E37" s="278"/>
      <c r="F37" s="278"/>
      <c r="G37" s="278"/>
      <c r="H37" s="278"/>
      <c r="I37" s="278"/>
      <c r="J37" s="278"/>
      <c r="K37" s="279"/>
      <c r="L37" s="68"/>
    </row>
    <row r="38" spans="1:12" ht="15" x14ac:dyDescent="0.2">
      <c r="A38" s="68"/>
      <c r="B38" s="68"/>
      <c r="C38" s="68"/>
      <c r="D38" s="68"/>
      <c r="E38" s="68"/>
      <c r="F38" s="68"/>
      <c r="G38" s="68"/>
      <c r="H38" s="68"/>
      <c r="I38" s="68"/>
      <c r="J38" s="68"/>
      <c r="K38" s="68"/>
      <c r="L38" s="68"/>
    </row>
    <row r="39" spans="1:12" ht="15" x14ac:dyDescent="0.25">
      <c r="A39" s="58" t="s">
        <v>66</v>
      </c>
      <c r="B39" s="58"/>
      <c r="C39" s="58"/>
      <c r="D39" s="58"/>
      <c r="E39" s="59"/>
      <c r="F39" s="60"/>
      <c r="G39" s="64"/>
      <c r="H39" s="64"/>
      <c r="I39" s="65"/>
      <c r="J39" s="65"/>
      <c r="K39" s="65"/>
      <c r="L39" s="58"/>
    </row>
    <row r="40" spans="1:12" ht="15" x14ac:dyDescent="0.25">
      <c r="A40" s="58"/>
      <c r="B40" s="58"/>
      <c r="C40" s="58"/>
      <c r="D40" s="58"/>
      <c r="E40" s="58"/>
      <c r="F40" s="58"/>
      <c r="G40" s="58"/>
      <c r="H40" s="58"/>
      <c r="I40" s="58"/>
      <c r="J40" s="58"/>
      <c r="K40" s="58"/>
      <c r="L40" s="58"/>
    </row>
    <row r="41" spans="1:12" s="3" customFormat="1" ht="15.75" x14ac:dyDescent="0.25">
      <c r="A41" s="58"/>
      <c r="B41" s="110"/>
      <c r="C41" s="71"/>
      <c r="D41" s="71"/>
      <c r="E41" s="58"/>
      <c r="F41" s="58"/>
      <c r="G41" s="58"/>
      <c r="H41" s="58"/>
      <c r="I41" s="262" t="s">
        <v>74</v>
      </c>
      <c r="J41" s="262"/>
      <c r="K41" s="262"/>
      <c r="L41" s="58"/>
    </row>
    <row r="42" spans="1:12" s="3" customFormat="1" ht="15.75" x14ac:dyDescent="0.25">
      <c r="A42" s="58"/>
      <c r="B42" s="111"/>
      <c r="C42" s="58"/>
      <c r="D42" s="58"/>
      <c r="E42" s="58"/>
      <c r="F42" s="58"/>
      <c r="G42" s="58"/>
      <c r="H42" s="58"/>
      <c r="I42" s="262"/>
      <c r="J42" s="262"/>
      <c r="K42" s="262"/>
      <c r="L42" s="58"/>
    </row>
    <row r="43" spans="1:12" s="3" customFormat="1" ht="15.75" x14ac:dyDescent="0.25">
      <c r="A43" s="65"/>
      <c r="B43" s="66"/>
      <c r="C43" s="58"/>
      <c r="D43" s="58"/>
      <c r="E43" s="65"/>
      <c r="F43" s="65"/>
      <c r="G43" s="65"/>
      <c r="H43" s="112"/>
      <c r="I43" s="245"/>
      <c r="J43" s="245"/>
      <c r="K43" s="245"/>
      <c r="L43" s="58"/>
    </row>
    <row r="44" spans="1:12" ht="15" x14ac:dyDescent="0.25">
      <c r="A44" s="58"/>
      <c r="B44" s="58"/>
      <c r="C44" s="58"/>
      <c r="D44" s="58"/>
      <c r="E44" s="58"/>
      <c r="F44" s="58"/>
      <c r="G44" s="58"/>
      <c r="H44" s="58"/>
      <c r="I44" s="58"/>
      <c r="J44" s="58"/>
      <c r="K44" s="58"/>
      <c r="L44" s="58"/>
    </row>
  </sheetData>
  <mergeCells count="8">
    <mergeCell ref="I41:K42"/>
    <mergeCell ref="I43:K43"/>
    <mergeCell ref="H5:K5"/>
    <mergeCell ref="F5:G5"/>
    <mergeCell ref="B23:I23"/>
    <mergeCell ref="A28:K28"/>
    <mergeCell ref="A36:L36"/>
    <mergeCell ref="A37:K37"/>
  </mergeCells>
  <pageMargins left="0.33" right="0.75" top="0.7583333333333333" bottom="1" header="0.17" footer="0"/>
  <pageSetup paperSize="9" scale="55" orientation="landscape" r:id="rId1"/>
  <headerFooter alignWithMargins="0">
    <oddHeader xml:space="preserve">&amp;C&amp;"+,Običajno"&amp;11
Naročnik: Dom Tisje, Šmartno pri Litiji
</oddHeader>
    <oddFooter>&amp;C&amp;N</oddFooter>
  </headerFooter>
  <rowBreaks count="1" manualBreakCount="1">
    <brk id="19"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dimension ref="A1:L50"/>
  <sheetViews>
    <sheetView tabSelected="1" zoomScale="112" zoomScaleNormal="112" workbookViewId="0">
      <selection activeCell="D7" sqref="D7"/>
    </sheetView>
  </sheetViews>
  <sheetFormatPr defaultRowHeight="12.75" x14ac:dyDescent="0.2"/>
  <cols>
    <col min="1" max="1" width="5" customWidth="1"/>
    <col min="2" max="2" width="48.7109375" customWidth="1"/>
    <col min="3" max="4" width="45" customWidth="1"/>
    <col min="5" max="5" width="6.140625" bestFit="1" customWidth="1"/>
    <col min="6" max="6" width="5.5703125" customWidth="1"/>
    <col min="7" max="7" width="17.140625" customWidth="1"/>
    <col min="8" max="8" width="7.28515625" customWidth="1"/>
    <col min="9" max="9" width="14.42578125" customWidth="1"/>
    <col min="10" max="10" width="16.42578125" customWidth="1"/>
    <col min="11" max="11" width="18.140625" customWidth="1"/>
    <col min="13" max="13" width="13.7109375" customWidth="1"/>
  </cols>
  <sheetData>
    <row r="1" spans="1:11" ht="15" x14ac:dyDescent="0.2">
      <c r="B1" s="31" t="s">
        <v>71</v>
      </c>
      <c r="C1" s="32"/>
      <c r="D1" s="32"/>
      <c r="E1" s="32"/>
      <c r="F1" s="32"/>
      <c r="G1" s="32"/>
      <c r="H1" s="32"/>
      <c r="I1" s="32"/>
      <c r="J1" s="32"/>
      <c r="K1" s="33"/>
    </row>
    <row r="2" spans="1:11" ht="15" x14ac:dyDescent="0.2">
      <c r="B2" s="36" t="s">
        <v>72</v>
      </c>
      <c r="C2" s="32"/>
      <c r="D2" s="32"/>
      <c r="E2" s="32"/>
      <c r="F2" s="32"/>
      <c r="G2" s="32"/>
      <c r="H2" s="32"/>
      <c r="I2" s="32"/>
      <c r="J2" s="32"/>
      <c r="K2" s="33"/>
    </row>
    <row r="3" spans="1:11" ht="15" x14ac:dyDescent="0.2">
      <c r="B3" s="169"/>
      <c r="C3" s="33"/>
      <c r="D3" s="33"/>
      <c r="E3" s="33"/>
      <c r="F3" s="33"/>
      <c r="G3" s="33"/>
      <c r="H3" s="33"/>
      <c r="I3" s="32"/>
      <c r="J3" s="32"/>
      <c r="K3" s="33"/>
    </row>
    <row r="4" spans="1:11" s="3" customFormat="1" ht="15.75" x14ac:dyDescent="0.25">
      <c r="A4" s="27"/>
      <c r="B4" s="36" t="s">
        <v>62</v>
      </c>
      <c r="C4" s="32"/>
      <c r="D4" s="32"/>
      <c r="E4" s="32"/>
      <c r="F4" s="32"/>
      <c r="G4" s="32"/>
      <c r="H4" s="32"/>
      <c r="I4" s="32"/>
      <c r="J4" s="32"/>
      <c r="K4" s="30"/>
    </row>
    <row r="5" spans="1:11" s="3" customFormat="1" ht="15.75" x14ac:dyDescent="0.25">
      <c r="A5" s="27"/>
      <c r="B5" s="170"/>
      <c r="C5" s="40"/>
      <c r="D5" s="40"/>
      <c r="E5" s="40"/>
      <c r="F5" s="267" t="s">
        <v>67</v>
      </c>
      <c r="G5" s="267"/>
      <c r="H5" s="273"/>
      <c r="I5" s="273"/>
      <c r="J5" s="273"/>
      <c r="K5" s="273"/>
    </row>
    <row r="6" spans="1:11" s="3" customFormat="1" ht="15.75" x14ac:dyDescent="0.25">
      <c r="A6" s="27"/>
      <c r="B6" s="32"/>
      <c r="C6" s="32"/>
      <c r="D6" s="32"/>
      <c r="E6" s="32"/>
      <c r="F6" s="32"/>
      <c r="G6" s="32"/>
      <c r="H6" s="32"/>
      <c r="I6" s="32"/>
      <c r="J6" s="33"/>
      <c r="K6" s="41"/>
    </row>
    <row r="7" spans="1:11" s="3" customFormat="1" ht="18.75" x14ac:dyDescent="0.25">
      <c r="A7" s="1"/>
      <c r="B7" s="44" t="s">
        <v>73</v>
      </c>
      <c r="C7" s="30"/>
      <c r="D7" s="30"/>
      <c r="E7" s="32"/>
      <c r="F7" s="32"/>
      <c r="G7" s="32"/>
      <c r="H7" s="32"/>
      <c r="I7" s="33"/>
      <c r="J7" s="32"/>
      <c r="K7" s="33"/>
    </row>
    <row r="8" spans="1:11" s="3" customFormat="1" ht="15.75" x14ac:dyDescent="0.25">
      <c r="A8" s="1"/>
      <c r="B8" s="2"/>
      <c r="F8" s="4"/>
      <c r="G8" s="4"/>
    </row>
    <row r="9" spans="1:11" ht="15.75" x14ac:dyDescent="0.25">
      <c r="A9" s="1" t="s">
        <v>96</v>
      </c>
      <c r="B9" s="2"/>
      <c r="C9" s="3"/>
      <c r="D9" s="3"/>
      <c r="E9" s="3"/>
      <c r="F9" s="4"/>
      <c r="G9" s="4"/>
      <c r="H9" s="3"/>
      <c r="I9" s="3"/>
      <c r="J9" s="3"/>
      <c r="K9" s="3"/>
    </row>
    <row r="10" spans="1:11" ht="15.75" x14ac:dyDescent="0.25">
      <c r="A10" s="1"/>
      <c r="B10" s="2"/>
      <c r="C10" s="3"/>
      <c r="D10" s="3"/>
      <c r="E10" s="3"/>
      <c r="F10" s="4"/>
      <c r="G10" s="4"/>
      <c r="H10" s="3"/>
      <c r="I10" s="3"/>
      <c r="J10" s="3"/>
      <c r="K10" s="3"/>
    </row>
    <row r="11" spans="1:11" ht="22.5" x14ac:dyDescent="0.2">
      <c r="A11" s="49" t="s">
        <v>17</v>
      </c>
      <c r="B11" s="49" t="s">
        <v>8</v>
      </c>
      <c r="C11" s="49" t="s">
        <v>9</v>
      </c>
      <c r="D11" s="50" t="s">
        <v>75</v>
      </c>
      <c r="E11" s="49" t="s">
        <v>0</v>
      </c>
      <c r="F11" s="49" t="s">
        <v>1</v>
      </c>
      <c r="G11" s="49" t="s">
        <v>41</v>
      </c>
      <c r="H11" s="49" t="s">
        <v>7</v>
      </c>
      <c r="I11" s="49" t="s">
        <v>5</v>
      </c>
      <c r="J11" s="49" t="s">
        <v>10</v>
      </c>
      <c r="K11" s="49" t="s">
        <v>3</v>
      </c>
    </row>
    <row r="12" spans="1:11" ht="57.75" customHeight="1" x14ac:dyDescent="0.2">
      <c r="A12" s="53">
        <v>1</v>
      </c>
      <c r="B12" s="113" t="s">
        <v>124</v>
      </c>
      <c r="C12" s="187"/>
      <c r="D12" s="187"/>
      <c r="E12" s="114">
        <v>2800</v>
      </c>
      <c r="F12" s="115" t="s">
        <v>23</v>
      </c>
      <c r="G12" s="193"/>
      <c r="H12" s="116">
        <v>0.22</v>
      </c>
      <c r="I12" s="117">
        <f t="shared" ref="I12:I17" si="0">G12+(G12*H12)</f>
        <v>0</v>
      </c>
      <c r="J12" s="118">
        <f t="shared" ref="J12:J17" si="1">E12*G12</f>
        <v>0</v>
      </c>
      <c r="K12" s="118">
        <f t="shared" ref="K12:K17" si="2">E12*I12</f>
        <v>0</v>
      </c>
    </row>
    <row r="13" spans="1:11" ht="74.25" customHeight="1" x14ac:dyDescent="0.2">
      <c r="A13" s="53">
        <v>2</v>
      </c>
      <c r="B13" s="201" t="s">
        <v>125</v>
      </c>
      <c r="C13" s="187"/>
      <c r="D13" s="187"/>
      <c r="E13" s="114">
        <v>1750</v>
      </c>
      <c r="F13" s="115" t="s">
        <v>23</v>
      </c>
      <c r="G13" s="193"/>
      <c r="H13" s="116">
        <v>0.22</v>
      </c>
      <c r="I13" s="117">
        <f t="shared" si="0"/>
        <v>0</v>
      </c>
      <c r="J13" s="118">
        <f t="shared" si="1"/>
        <v>0</v>
      </c>
      <c r="K13" s="118">
        <f t="shared" si="2"/>
        <v>0</v>
      </c>
    </row>
    <row r="14" spans="1:11" ht="55.5" customHeight="1" x14ac:dyDescent="0.2">
      <c r="A14" s="53">
        <v>3</v>
      </c>
      <c r="B14" s="113" t="s">
        <v>130</v>
      </c>
      <c r="C14" s="187"/>
      <c r="D14" s="187"/>
      <c r="E14" s="114">
        <v>525</v>
      </c>
      <c r="F14" s="115" t="s">
        <v>23</v>
      </c>
      <c r="G14" s="193"/>
      <c r="H14" s="116">
        <v>0.22</v>
      </c>
      <c r="I14" s="117">
        <f t="shared" si="0"/>
        <v>0</v>
      </c>
      <c r="J14" s="118">
        <f t="shared" si="1"/>
        <v>0</v>
      </c>
      <c r="K14" s="118">
        <f t="shared" si="2"/>
        <v>0</v>
      </c>
    </row>
    <row r="15" spans="1:11" ht="156.75" customHeight="1" x14ac:dyDescent="0.2">
      <c r="A15" s="53">
        <v>4</v>
      </c>
      <c r="B15" s="113" t="s">
        <v>127</v>
      </c>
      <c r="C15" s="191"/>
      <c r="D15" s="191"/>
      <c r="E15" s="228">
        <v>875</v>
      </c>
      <c r="F15" s="229" t="s">
        <v>23</v>
      </c>
      <c r="G15" s="194"/>
      <c r="H15" s="230">
        <v>0.22</v>
      </c>
      <c r="I15" s="231">
        <f t="shared" si="0"/>
        <v>0</v>
      </c>
      <c r="J15" s="232">
        <f t="shared" si="1"/>
        <v>0</v>
      </c>
      <c r="K15" s="232">
        <f t="shared" si="2"/>
        <v>0</v>
      </c>
    </row>
    <row r="16" spans="1:11" ht="166.5" customHeight="1" x14ac:dyDescent="0.2">
      <c r="A16" s="53">
        <v>5</v>
      </c>
      <c r="B16" s="113" t="s">
        <v>126</v>
      </c>
      <c r="C16" s="191"/>
      <c r="D16" s="191"/>
      <c r="E16" s="228">
        <v>875</v>
      </c>
      <c r="F16" s="229" t="s">
        <v>23</v>
      </c>
      <c r="G16" s="194"/>
      <c r="H16" s="230">
        <v>0.22</v>
      </c>
      <c r="I16" s="231">
        <f t="shared" si="0"/>
        <v>0</v>
      </c>
      <c r="J16" s="232">
        <f t="shared" si="1"/>
        <v>0</v>
      </c>
      <c r="K16" s="232">
        <f t="shared" si="2"/>
        <v>0</v>
      </c>
    </row>
    <row r="17" spans="1:12" ht="50.25" customHeight="1" x14ac:dyDescent="0.2">
      <c r="A17" s="53">
        <v>6</v>
      </c>
      <c r="B17" s="113" t="s">
        <v>128</v>
      </c>
      <c r="C17" s="191"/>
      <c r="D17" s="191"/>
      <c r="E17" s="228">
        <v>3600</v>
      </c>
      <c r="F17" s="229" t="s">
        <v>23</v>
      </c>
      <c r="G17" s="194"/>
      <c r="H17" s="230">
        <v>0.22</v>
      </c>
      <c r="I17" s="231">
        <f t="shared" si="0"/>
        <v>0</v>
      </c>
      <c r="J17" s="232">
        <f t="shared" si="1"/>
        <v>0</v>
      </c>
      <c r="K17" s="232">
        <f t="shared" si="2"/>
        <v>0</v>
      </c>
    </row>
    <row r="18" spans="1:12" ht="57" customHeight="1" x14ac:dyDescent="0.2">
      <c r="A18" s="53">
        <v>7</v>
      </c>
      <c r="B18" s="150" t="s">
        <v>129</v>
      </c>
      <c r="C18" s="192"/>
      <c r="D18" s="192"/>
      <c r="E18" s="109">
        <v>500</v>
      </c>
      <c r="F18" s="109" t="s">
        <v>23</v>
      </c>
      <c r="G18" s="195"/>
      <c r="H18" s="107">
        <v>0.22</v>
      </c>
      <c r="I18" s="151">
        <f>G18+(G18*H18)</f>
        <v>0</v>
      </c>
      <c r="J18" s="152">
        <f>E18*G18</f>
        <v>0</v>
      </c>
      <c r="K18" s="152">
        <f>E18*I18</f>
        <v>0</v>
      </c>
    </row>
    <row r="19" spans="1:12" ht="63.75" x14ac:dyDescent="0.2">
      <c r="A19" s="53">
        <v>8</v>
      </c>
      <c r="B19" s="150" t="s">
        <v>135</v>
      </c>
      <c r="C19" s="192"/>
      <c r="D19" s="192"/>
      <c r="E19" s="109">
        <v>500</v>
      </c>
      <c r="F19" s="109" t="s">
        <v>22</v>
      </c>
      <c r="G19" s="195"/>
      <c r="H19" s="107">
        <v>0.22</v>
      </c>
      <c r="I19" s="151">
        <f>G19+(G19*H19)</f>
        <v>0</v>
      </c>
      <c r="J19" s="152">
        <f>E19*G19</f>
        <v>0</v>
      </c>
      <c r="K19" s="152">
        <f>E19*I19</f>
        <v>0</v>
      </c>
    </row>
    <row r="20" spans="1:12" ht="76.5" x14ac:dyDescent="0.2">
      <c r="A20" s="53">
        <v>9</v>
      </c>
      <c r="B20" s="150" t="s">
        <v>136</v>
      </c>
      <c r="C20" s="192"/>
      <c r="D20" s="192"/>
      <c r="E20" s="109">
        <v>200</v>
      </c>
      <c r="F20" s="109" t="s">
        <v>22</v>
      </c>
      <c r="G20" s="195"/>
      <c r="H20" s="107">
        <v>0.22</v>
      </c>
      <c r="I20" s="151">
        <f>G20+(G20*H20)</f>
        <v>0</v>
      </c>
      <c r="J20" s="152">
        <f>E20*G20</f>
        <v>0</v>
      </c>
      <c r="K20" s="152">
        <f>E20*I20</f>
        <v>0</v>
      </c>
    </row>
    <row r="21" spans="1:12" ht="38.25" x14ac:dyDescent="0.2">
      <c r="A21" s="53">
        <v>10</v>
      </c>
      <c r="B21" s="150" t="s">
        <v>137</v>
      </c>
      <c r="C21" s="192"/>
      <c r="D21" s="192"/>
      <c r="E21" s="109">
        <v>200</v>
      </c>
      <c r="F21" s="109"/>
      <c r="G21" s="195"/>
      <c r="H21" s="107">
        <v>0.22</v>
      </c>
      <c r="I21" s="151">
        <f>G21+(G21*H21)</f>
        <v>0</v>
      </c>
      <c r="J21" s="152">
        <f>E21*G21</f>
        <v>0</v>
      </c>
      <c r="K21" s="152">
        <f>E21*I21</f>
        <v>0</v>
      </c>
    </row>
    <row r="22" spans="1:12" ht="20.25" customHeight="1" x14ac:dyDescent="0.25">
      <c r="A22" s="254"/>
      <c r="B22" s="254"/>
      <c r="C22" s="254"/>
      <c r="D22" s="254"/>
      <c r="E22" s="254"/>
      <c r="F22" s="254"/>
      <c r="G22" s="254"/>
      <c r="H22" s="254"/>
      <c r="I22" s="254"/>
      <c r="J22" s="186">
        <f>SUM(J12:J21)</f>
        <v>0</v>
      </c>
      <c r="K22" s="186">
        <f>SUM(K12:K21)</f>
        <v>0</v>
      </c>
    </row>
    <row r="23" spans="1:12" x14ac:dyDescent="0.2">
      <c r="J23" s="167"/>
    </row>
    <row r="24" spans="1:12" ht="41.25" customHeight="1" x14ac:dyDescent="0.2">
      <c r="A24" s="280" t="s">
        <v>91</v>
      </c>
      <c r="B24" s="280"/>
      <c r="C24" s="280"/>
      <c r="D24" s="280"/>
      <c r="E24" s="280"/>
      <c r="F24" s="280"/>
      <c r="G24" s="280"/>
      <c r="H24" s="280"/>
      <c r="I24" s="280"/>
      <c r="J24" s="280"/>
      <c r="K24" s="280"/>
    </row>
    <row r="25" spans="1:12" ht="73.5" customHeight="1" x14ac:dyDescent="0.25">
      <c r="A25" s="281" t="s">
        <v>92</v>
      </c>
      <c r="B25" s="281"/>
      <c r="C25" s="281"/>
      <c r="D25" s="281"/>
      <c r="E25" s="281"/>
      <c r="F25" s="281"/>
      <c r="G25" s="281"/>
      <c r="H25" s="281"/>
      <c r="I25" s="281"/>
      <c r="J25" s="281"/>
      <c r="K25" s="281"/>
      <c r="L25" s="22"/>
    </row>
    <row r="26" spans="1:12" ht="15" x14ac:dyDescent="0.2">
      <c r="A26" s="282" t="s">
        <v>85</v>
      </c>
      <c r="B26" s="282"/>
      <c r="C26" s="282"/>
      <c r="D26" s="282"/>
      <c r="E26" s="282"/>
      <c r="F26" s="282"/>
      <c r="G26" s="282"/>
      <c r="H26" s="282"/>
      <c r="I26" s="282"/>
      <c r="J26" s="282"/>
      <c r="K26" s="282"/>
      <c r="L26" s="25"/>
    </row>
    <row r="27" spans="1:12" ht="15.75" x14ac:dyDescent="0.25">
      <c r="A27" s="58" t="s">
        <v>100</v>
      </c>
      <c r="B27" s="200"/>
      <c r="C27" s="200"/>
      <c r="D27" s="200"/>
      <c r="E27" s="200"/>
      <c r="F27" s="200"/>
      <c r="G27" s="200"/>
      <c r="H27" s="200"/>
      <c r="I27" s="200"/>
      <c r="J27" s="200"/>
      <c r="K27" s="200"/>
      <c r="L27" s="3"/>
    </row>
    <row r="28" spans="1:12" ht="15" x14ac:dyDescent="0.25">
      <c r="A28" s="58" t="s">
        <v>42</v>
      </c>
      <c r="B28" s="66"/>
      <c r="C28" s="58"/>
      <c r="D28" s="58"/>
      <c r="E28" s="58"/>
      <c r="F28" s="67"/>
      <c r="G28" s="67"/>
      <c r="H28" s="67"/>
      <c r="I28" s="58"/>
      <c r="J28" s="58"/>
      <c r="K28" s="58"/>
    </row>
    <row r="29" spans="1:12" s="3" customFormat="1" ht="15.75" x14ac:dyDescent="0.25">
      <c r="A29" s="58" t="s">
        <v>64</v>
      </c>
      <c r="B29" s="66"/>
      <c r="C29" s="58"/>
      <c r="D29" s="58"/>
      <c r="E29" s="58"/>
      <c r="F29" s="67"/>
      <c r="G29" s="67"/>
      <c r="H29" s="67"/>
      <c r="I29" s="58"/>
      <c r="J29" s="58"/>
      <c r="K29" s="58"/>
      <c r="L29"/>
    </row>
    <row r="30" spans="1:12" s="3" customFormat="1" ht="15.75" x14ac:dyDescent="0.25">
      <c r="A30" s="65" t="s">
        <v>31</v>
      </c>
      <c r="B30" s="58"/>
      <c r="C30" s="190"/>
      <c r="D30" s="58"/>
      <c r="E30" s="59"/>
      <c r="F30" s="60"/>
      <c r="G30" s="61"/>
      <c r="H30" s="61"/>
      <c r="I30" s="58"/>
      <c r="J30" s="58"/>
      <c r="K30" s="58"/>
      <c r="L30"/>
    </row>
    <row r="31" spans="1:12" s="3" customFormat="1" ht="15.75" x14ac:dyDescent="0.25">
      <c r="A31" s="58" t="s">
        <v>69</v>
      </c>
      <c r="B31" s="58"/>
      <c r="C31" s="58"/>
      <c r="D31" s="58"/>
      <c r="E31" s="59"/>
      <c r="F31" s="60"/>
      <c r="G31" s="61"/>
      <c r="H31" s="61"/>
      <c r="I31" s="58"/>
      <c r="J31" s="58"/>
      <c r="K31" s="58"/>
      <c r="L31"/>
    </row>
    <row r="32" spans="1:12" ht="15" x14ac:dyDescent="0.2">
      <c r="A32" s="277" t="s">
        <v>43</v>
      </c>
      <c r="B32" s="278"/>
      <c r="C32" s="278"/>
      <c r="D32" s="278"/>
      <c r="E32" s="278"/>
      <c r="F32" s="278"/>
      <c r="G32" s="278"/>
      <c r="H32" s="278"/>
      <c r="I32" s="278"/>
      <c r="J32" s="278"/>
      <c r="K32" s="279"/>
    </row>
    <row r="33" spans="1:11" ht="15" x14ac:dyDescent="0.2">
      <c r="A33" s="68"/>
      <c r="B33" s="68"/>
      <c r="C33" s="68"/>
      <c r="D33" s="68"/>
      <c r="E33" s="68"/>
      <c r="F33" s="68"/>
      <c r="G33" s="68"/>
      <c r="H33" s="68"/>
      <c r="I33" s="68"/>
      <c r="J33" s="68"/>
      <c r="K33" s="68"/>
    </row>
    <row r="34" spans="1:11" ht="15" x14ac:dyDescent="0.25">
      <c r="A34" s="58" t="s">
        <v>66</v>
      </c>
      <c r="B34" s="58"/>
      <c r="C34" s="58"/>
      <c r="D34" s="58"/>
      <c r="E34" s="59"/>
      <c r="F34" s="60"/>
      <c r="G34" s="64"/>
      <c r="H34" s="64"/>
      <c r="I34" s="65"/>
      <c r="J34" s="65"/>
      <c r="K34" s="65"/>
    </row>
    <row r="36" spans="1:11" ht="15.75" x14ac:dyDescent="0.25">
      <c r="B36" s="28"/>
      <c r="C36" s="71"/>
      <c r="D36" s="71"/>
      <c r="G36" s="262" t="s">
        <v>74</v>
      </c>
      <c r="H36" s="262"/>
      <c r="I36" s="262"/>
    </row>
    <row r="37" spans="1:11" ht="15" x14ac:dyDescent="0.2">
      <c r="B37" s="21"/>
      <c r="G37" s="262"/>
      <c r="H37" s="262"/>
      <c r="I37" s="262"/>
      <c r="K37" s="3"/>
    </row>
    <row r="38" spans="1:11" ht="15.75" x14ac:dyDescent="0.25">
      <c r="A38" s="1"/>
      <c r="B38" s="6"/>
      <c r="C38" s="3"/>
      <c r="D38" s="3"/>
      <c r="E38" s="12"/>
      <c r="F38" s="12"/>
      <c r="G38" s="245"/>
      <c r="H38" s="245"/>
      <c r="I38" s="245"/>
      <c r="J38" s="70"/>
      <c r="K38" s="3"/>
    </row>
    <row r="41" spans="1:11" ht="66" customHeight="1" x14ac:dyDescent="0.2"/>
    <row r="42" spans="1:11" ht="173.25" customHeight="1" x14ac:dyDescent="0.2"/>
    <row r="43" spans="1:11" ht="179.25" customHeight="1" x14ac:dyDescent="0.2"/>
    <row r="44" spans="1:11" ht="107.25" customHeight="1" x14ac:dyDescent="0.2"/>
    <row r="45" spans="1:11" ht="21.75" customHeight="1" x14ac:dyDescent="0.2"/>
    <row r="46" spans="1:11" ht="20.25" customHeight="1" x14ac:dyDescent="0.2"/>
    <row r="47" spans="1:11" ht="26.25" customHeight="1" x14ac:dyDescent="0.2"/>
    <row r="48" spans="1:11" ht="102.75" customHeight="1" x14ac:dyDescent="0.2"/>
    <row r="50" ht="33.75" customHeight="1" x14ac:dyDescent="0.2"/>
  </sheetData>
  <mergeCells count="9">
    <mergeCell ref="G38:I38"/>
    <mergeCell ref="F5:G5"/>
    <mergeCell ref="H5:K5"/>
    <mergeCell ref="G36:I37"/>
    <mergeCell ref="A22:I22"/>
    <mergeCell ref="A32:K32"/>
    <mergeCell ref="A24:K24"/>
    <mergeCell ref="A25:K25"/>
    <mergeCell ref="A26:K26"/>
  </mergeCells>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Povzetek predračuna </vt:lpstr>
      <vt:lpstr>1.PAPIRNA KONFEKCIJA</vt:lpstr>
      <vt:lpstr>2. VREČKE</vt:lpstr>
      <vt:lpstr>3.POTROŠNI MATERIAL</vt:lpstr>
      <vt:lpstr>4. čistila in pom.s. ZA KUHINJO</vt:lpstr>
      <vt:lpstr>5. OSTALA ČISTILA</vt:lpstr>
      <vt:lpstr>6. Pralna sredstva za PRALNICO</vt:lpstr>
      <vt:lpstr>'1.PAPIRNA KONFEKCIJA'!Področje_tiskanja</vt:lpstr>
      <vt:lpstr>'2. VREČKE'!Področje_tiskanja</vt:lpstr>
      <vt:lpstr>'3.POTROŠNI MATERIAL'!Področje_tiskanja</vt:lpstr>
      <vt:lpstr>'4. čistila in pom.s. ZA KUHINJO'!Področje_tiskanja</vt:lpstr>
      <vt:lpstr>'5. OSTALA ČISTILA'!Področje_tiskanja</vt:lpstr>
      <vt:lpstr>'6. Pralna sredstva za PRALNICO'!Področje_tiskanja</vt:lpstr>
    </vt:vector>
  </TitlesOfParts>
  <Company>DOM_TISJE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MOJCA1</dc:creator>
  <cp:lastModifiedBy>Ines</cp:lastModifiedBy>
  <cp:lastPrinted>2021-07-22T07:14:30Z</cp:lastPrinted>
  <dcterms:created xsi:type="dcterms:W3CDTF">2005-09-07T06:28:26Z</dcterms:created>
  <dcterms:modified xsi:type="dcterms:W3CDTF">2026-08-26T09:18:08Z</dcterms:modified>
</cp:coreProperties>
</file>